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G24" i="179" l="1"/>
  <c r="I19" i="179"/>
  <c r="D10" i="171"/>
  <c r="G25" i="182" l="1"/>
  <c r="F25" i="182"/>
  <c r="E25" i="182"/>
  <c r="I23" i="182"/>
  <c r="L23" i="182" s="1"/>
  <c r="G23" i="182"/>
  <c r="F23" i="182"/>
  <c r="E23" i="182"/>
  <c r="M17" i="182"/>
  <c r="I17" i="182"/>
  <c r="L17" i="182" s="1"/>
  <c r="G17" i="182"/>
  <c r="F17" i="182"/>
  <c r="M15" i="182"/>
  <c r="G15" i="182"/>
  <c r="F15" i="182"/>
  <c r="E15" i="182"/>
  <c r="E17" i="182" s="1"/>
  <c r="I15" i="182"/>
  <c r="I24" i="181"/>
  <c r="L24" i="181" s="1"/>
  <c r="F24" i="181"/>
  <c r="M20" i="181"/>
  <c r="I20" i="181"/>
  <c r="G20" i="181"/>
  <c r="L20" i="181" s="1"/>
  <c r="F20" i="181"/>
  <c r="E20" i="181"/>
  <c r="M15" i="181"/>
  <c r="I15" i="181"/>
  <c r="L15" i="181" s="1"/>
  <c r="G15" i="181"/>
  <c r="F15" i="181"/>
  <c r="E15" i="181"/>
  <c r="G23" i="180"/>
  <c r="E23" i="180"/>
  <c r="G21" i="180"/>
  <c r="L21" i="180" s="1"/>
  <c r="E21" i="180"/>
  <c r="M16" i="180"/>
  <c r="M27" i="182" s="1"/>
  <c r="I16" i="180"/>
  <c r="G16" i="180"/>
  <c r="G27" i="182" s="1"/>
  <c r="F16" i="180"/>
  <c r="F27" i="182" s="1"/>
  <c r="E16" i="180"/>
  <c r="E27" i="182" s="1"/>
  <c r="I14" i="180"/>
  <c r="L14" i="180" s="1"/>
  <c r="F14" i="180"/>
  <c r="I26" i="179"/>
  <c r="G26" i="179"/>
  <c r="F26" i="179"/>
  <c r="E26" i="179"/>
  <c r="F24" i="179"/>
  <c r="E24" i="179"/>
  <c r="I24" i="179"/>
  <c r="G19" i="179"/>
  <c r="F19" i="179"/>
  <c r="E19" i="179"/>
  <c r="L22" i="182"/>
  <c r="L21" i="182"/>
  <c r="L14" i="182"/>
  <c r="L13" i="182"/>
  <c r="B4" i="182"/>
  <c r="L23" i="181"/>
  <c r="L19" i="181"/>
  <c r="L18" i="181"/>
  <c r="L14" i="181"/>
  <c r="L13" i="181"/>
  <c r="B4" i="181"/>
  <c r="L23" i="180"/>
  <c r="L20" i="180"/>
  <c r="L13" i="180"/>
  <c r="B4" i="180"/>
  <c r="J20" i="127"/>
  <c r="J8" i="127"/>
  <c r="I25" i="182" l="1"/>
  <c r="L25" i="182" s="1"/>
  <c r="L16" i="180"/>
  <c r="L26" i="179"/>
  <c r="L24" i="179"/>
  <c r="L23" i="179"/>
  <c r="L22" i="179"/>
  <c r="L19" i="179"/>
  <c r="L18" i="179"/>
  <c r="L17" i="179"/>
  <c r="L14" i="179"/>
  <c r="L12" i="179"/>
  <c r="B4" i="179"/>
  <c r="I27" i="182" l="1"/>
  <c r="L27" i="182"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1" l="1"/>
  <c r="B1" i="182"/>
  <c r="B1" i="180"/>
  <c r="A2" i="173"/>
  <c r="B2" i="182"/>
  <c r="B2" i="181"/>
  <c r="B2" i="180"/>
  <c r="A2" i="170"/>
  <c r="B2" i="174"/>
  <c r="B1" i="178"/>
  <c r="B1" i="179"/>
  <c r="B2" i="178"/>
  <c r="B2" i="179"/>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D109" i="5"/>
  <c r="B5356" i="106" s="1"/>
  <c r="D5356" i="106" s="1"/>
  <c r="B1746" i="106"/>
  <c r="D1746" i="106" s="1"/>
  <c r="D17" i="7"/>
  <c r="B4104" i="106" s="1"/>
  <c r="D4104" i="106" s="1"/>
  <c r="D11" i="7"/>
  <c r="B1768" i="106" s="1"/>
  <c r="D1768" i="106" s="1"/>
  <c r="D15" i="7"/>
  <c r="B1772" i="106" s="1"/>
  <c r="D1772" i="106" s="1"/>
  <c r="B7760" i="106"/>
  <c r="D7760" i="106" s="1"/>
  <c r="K24" i="12" l="1"/>
  <c r="L331" i="29"/>
  <c r="K84" i="29"/>
  <c r="H6" i="4"/>
  <c r="B2656" i="106" s="1"/>
  <c r="D2656" i="106" s="1"/>
  <c r="C109" i="5"/>
  <c r="B5121" i="106" s="1"/>
  <c r="D5121" i="106" s="1"/>
  <c r="F93" i="34"/>
  <c r="D4" i="4"/>
  <c r="B2564" i="106" s="1"/>
  <c r="D2564" i="106" s="1"/>
  <c r="B5066" i="106"/>
  <c r="D5066"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B5653" i="106" s="1"/>
  <c r="D5653" i="106" s="1"/>
  <c r="D18" i="7"/>
  <c r="B4105" i="106" s="1"/>
  <c r="D4105" i="106" s="1"/>
  <c r="K7" i="4"/>
  <c r="B3718" i="106" s="1"/>
  <c r="D3718" i="106" s="1"/>
  <c r="F104" i="34"/>
  <c r="F106" i="34"/>
  <c r="F109" i="5"/>
  <c r="J109" i="5"/>
  <c r="J173" i="5"/>
  <c r="C4" i="4"/>
  <c r="B2551" i="106" s="1"/>
  <c r="D255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L16" i="11" l="1"/>
  <c r="B2061" i="106" s="1"/>
  <c r="D2061" i="106" s="1"/>
  <c r="B7733" i="106"/>
  <c r="D7733" i="106" s="1"/>
  <c r="K26" i="12"/>
  <c r="B7743" i="106" s="1"/>
  <c r="D7743" i="106" s="1"/>
  <c r="B1381" i="106"/>
  <c r="D1381" i="106" s="1"/>
  <c r="L114" i="29"/>
  <c r="C114" i="29"/>
  <c r="B757" i="106" s="1"/>
  <c r="D757" i="106" s="1"/>
  <c r="F6" i="4"/>
  <c r="B2593" i="106" s="1"/>
  <c r="D2593" i="106" s="1"/>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D19" i="171" s="1"/>
  <c r="D32" i="171" s="1"/>
  <c r="D49" i="171" s="1"/>
  <c r="D275" i="5"/>
  <c r="B5507" i="106"/>
  <c r="D5507" i="106" s="1"/>
  <c r="B7298" i="106"/>
  <c r="C35" i="131"/>
  <c r="B7299" i="106" s="1"/>
  <c r="F8" i="4" l="1"/>
  <c r="B2655" i="106"/>
  <c r="D2655" i="106" s="1"/>
  <c r="H8" i="4"/>
  <c r="B5778" i="106"/>
  <c r="D5778" i="106" s="1"/>
  <c r="G6" i="4"/>
  <c r="B2604" i="106" s="1"/>
  <c r="D2604" i="106" s="1"/>
  <c r="B5223" i="106"/>
  <c r="D5223" i="106" s="1"/>
  <c r="C6" i="4"/>
  <c r="B2553" i="106" s="1"/>
  <c r="D2553" i="106" s="1"/>
  <c r="K306" i="29"/>
  <c r="B1561" i="106" s="1"/>
  <c r="D1561" i="106" s="1"/>
  <c r="J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B2567" i="106"/>
  <c r="D2567" i="106" s="1"/>
  <c r="J20" i="4" l="1"/>
  <c r="J10" i="4"/>
  <c r="B6225" i="106" s="1"/>
  <c r="D6225" i="106" s="1"/>
  <c r="B2658" i="106"/>
  <c r="D2658" i="106" s="1"/>
  <c r="H10" i="4"/>
  <c r="B4127" i="106" s="1"/>
  <c r="D4127" i="106" s="1"/>
  <c r="B6223" i="106"/>
  <c r="D6223"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L15" i="182" l="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<sst xmlns="http://schemas.openxmlformats.org/spreadsheetml/2006/main" count="5276" uniqueCount="2185">
  <si>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</si>
  <si>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</si>
  <si>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</si>
  <si>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</si>
  <si>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</si>
  <si>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</si>
  <si>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</si>
  <si>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</si>
  <si>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</si>
  <si>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</si>
  <si>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</si>
  <si>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</si>
  <si>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</si>
  <si>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</si>
  <si>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</si>
  <si>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</si>
  <si>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</si>
  <si>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</si>
  <si>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</si>
  <si>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</si>
  <si>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</si>
  <si>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</si>
  <si>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</si>
  <si>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</si>
  <si>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</si>
  <si>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</si>
  <si>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</si>
  <si>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</si>
  <si>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</si>
  <si>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</si>
  <si>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</si>
  <si>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</si>
  <si>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</si>
  <si>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</si>
  <si>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</si>
  <si>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</si>
  <si>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</si>
  <si>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</si>
  <si>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</si>
  <si>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</si>
  <si>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</si>
  <si>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</si>
  <si>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</si>
  <si>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</si>
  <si>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</si>
  <si>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</si>
  <si>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</si>
  <si>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</si>
  <si>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</si>
  <si>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</si>
  <si>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</si>
  <si>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</si>
  <si>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</si>
  <si>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</si>
  <si>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</si>
  <si>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</si>
  <si>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</si>
  <si>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</si>
  <si>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</si>
  <si>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</si>
  <si>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</si>
  <si>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</si>
  <si>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</si>
  <si>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</si>
  <si>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</si>
  <si>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</si>
  <si>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</si>
  <si>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</si>
  <si>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</si>
  <si>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</si>
  <si>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</si>
  <si>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</si>
  <si>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</si>
  <si>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</si>
  <si>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</si>
  <si>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</si>
  <si>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</si>
  <si>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</si>
  <si>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</si>
  <si>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</si>
  <si>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</si>
  <si>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</si>
  <si>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</si>
  <si>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</si>
  <si>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</si>
  <si>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</si>
  <si>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</si>
  <si>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</si>
  <si>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</si>
  <si>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</si>
  <si>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</si>
  <si>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</si>
  <si>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</si>
  <si>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</si>
  <si>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</si>
  <si>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</si>
  <si>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</si>
  <si>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</si>
  <si>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</si>
  <si>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</si>
  <si>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</si>
  <si>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</si>
  <si>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</si>
  <si>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</si>
  <si>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</si>
  <si>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</si>
  <si>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</si>
  <si>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</si>
  <si>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</si>
  <si>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</si>
  <si>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</si>
  <si>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</si>
  <si>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</si>
  <si>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</si>
  <si>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</si>
  <si>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</si>
  <si>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</si>
  <si>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</si>
  <si>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</si>
  <si>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</si>
  <si>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</si>
  <si>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</si>
  <si>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</si>
  <si>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</si>
  <si>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</si>
  <si>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</si>
  <si>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</si>
  <si>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</si>
  <si>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</si>
  <si>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</si>
  <si>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</si>
  <si>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</si>
  <si>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</si>
  <si>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</si>
  <si>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</si>
  <si>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</si>
  <si>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</si>
  <si>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</si>
  <si>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</si>
  <si>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</si>
  <si>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</si>
  <si>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</si>
  <si>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</si>
  <si>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</si>
  <si>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</si>
  <si>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</si>
  <si>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</si>
  <si>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</si>
  <si>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</si>
  <si>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</si>
  <si>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</si>
  <si>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</si>
  <si>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</si>
  <si>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</si>
  <si>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</si>
  <si>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</si>
  <si>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</si>
  <si>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</si>
  <si>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</si>
  <si>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</si>
  <si>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</si>
  <si>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</si>
  <si>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</si>
  <si>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</si>
  <si>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</si>
  <si>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</si>
  <si>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</si>
  <si>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</si>
  <si>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</si>
  <si>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</si>
  <si>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</si>
  <si>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</si>
  <si>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</si>
  <si>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</si>
  <si>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</si>
  <si>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</si>
  <si>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</si>
  <si>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</si>
  <si>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</si>
  <si>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</si>
  <si>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</si>
  <si>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</si>
  <si>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</si>
  <si>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</si>
  <si>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</si>
  <si>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</si>
  <si>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</si>
  <si>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</si>
  <si>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</si>
  <si>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</si>
  <si>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</si>
  <si>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</si>
  <si>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</si>
  <si>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</si>
  <si>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</si>
  <si>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</si>
  <si>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</si>
  <si>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</si>
  <si>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</si>
  <si>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</si>
  <si>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</si>
  <si>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</si>
  <si>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</si>
  <si>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</si>
  <si>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</si>
  <si>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</si>
  <si>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</si>
  <si>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</si>
  <si>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</si>
  <si>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</si>
  <si>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</si>
  <si>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</si>
  <si>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</si>
  <si>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</si>
  <si>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</si>
  <si>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</si>
  <si>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</si>
  <si>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</si>
  <si>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</si>
  <si>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</si>
  <si>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</si>
  <si>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</si>
  <si>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</si>
  <si>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</si>
  <si>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</si>
  <si>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</si>
  <si>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</si>
  <si>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</si>
  <si>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</si>
  <si>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</si>
  <si>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</si>
  <si>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</si>
  <si>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</si>
  <si>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</si>
  <si>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</si>
  <si>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</si>
  <si>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</si>
  <si>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</si>
  <si>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</si>
  <si>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</si>
  <si>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</si>
  <si>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</si>
  <si>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</si>
  <si>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</si>
  <si>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</si>
  <si>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</si>
  <si>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</si>
  <si>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</si>
  <si>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</si>
  <si>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</si>
  <si>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</si>
  <si>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</si>
  <si>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</si>
  <si>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</si>
  <si>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</si>
  <si>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</si>
  <si>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</si>
  <si>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</si>
  <si>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</si>
  <si>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</si>
  <si>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</si>
  <si>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</si>
  <si>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</si>
  <si>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</si>
  <si>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</si>
  <si>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</si>
  <si>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</si>
  <si>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</si>
  <si>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</si>
  <si>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</si>
  <si>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</si>
  <si>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</si>
  <si>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</si>
  <si>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</si>
  <si>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</si>
  <si>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</si>
  <si>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</si>
  <si>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</si>
  <si>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</si>
  <si>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</si>
  <si>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</si>
  <si>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</si>
  <si>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</si>
  <si>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</si>
  <si>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</si>
  <si>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</si>
  <si>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</si>
  <si>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</si>
  <si>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</si>
  <si>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</si>
  <si>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</si>
  <si>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</si>
  <si>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</si>
  <si>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</si>
  <si>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</si>
  <si>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</si>
  <si>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</si>
  <si>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</si>
  <si>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</si>
  <si>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</si>
  <si>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</si>
  <si>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</si>
  <si>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</si>
  <si>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</si>
  <si>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</si>
  <si>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</si>
  <si>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</si>
  <si>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</si>
  <si>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</si>
  <si>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</si>
  <si>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</si>
  <si>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</si>
  <si>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</si>
  <si>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</si>
  <si>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</si>
  <si>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</si>
  <si>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</si>
  <si>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</si>
  <si>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</si>
  <si>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</si>
  <si>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</si>
  <si>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</si>
  <si>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</si>
  <si>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</si>
  <si>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</si>
  <si>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</si>
  <si>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</si>
  <si>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</si>
  <si>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</si>
  <si>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</si>
  <si>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</si>
  <si>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</si>
  <si>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</si>
  <si>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</si>
  <si>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</si>
  <si>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</si>
  <si>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</si>
  <si>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</si>
  <si>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</si>
  <si>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</si>
  <si>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</si>
  <si>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</si>
  <si>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</si>
  <si>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</si>
  <si>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</si>
  <si>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</si>
  <si>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</si>
  <si>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</si>
  <si>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</si>
  <si>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</si>
  <si>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</si>
  <si>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</si>
  <si>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</si>
  <si>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</si>
  <si>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</si>
  <si>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</si>
  <si>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</si>
  <si>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</si>
  <si>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</si>
  <si>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</si>
  <si>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</si>
  <si>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</si>
  <si>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</si>
  <si>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</si>
  <si>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</si>
  <si>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</si>
  <si>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</si>
  <si>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</si>
  <si>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</si>
  <si>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</si>
  <si>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</si>
  <si>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</si>
  <si>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</si>
  <si>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</si>
  <si>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</si>
  <si>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</si>
  <si>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</si>
  <si>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</si>
  <si>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</si>
  <si>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</si>
  <si>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</si>
  <si>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</si>
  <si>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</si>
  <si>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</si>
  <si>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</si>
  <si>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</si>
  <si>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</si>
  <si>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</si>
  <si>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</si>
  <si>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</si>
  <si>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</si>
  <si>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</si>
  <si>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</si>
  <si>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</si>
  <si>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</si>
  <si>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</si>
  <si>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</si>
  <si>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</si>
  <si>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</si>
  <si>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</si>
  <si>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</si>
  <si>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</si>
  <si>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</si>
  <si>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</si>
  <si>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</si>
  <si>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</si>
  <si>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</si>
  <si>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</si>
  <si>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</si>
  <si>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</si>
  <si>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</si>
  <si>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</si>
  <si>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</si>
  <si>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</si>
  <si>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</si>
  <si>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</si>
  <si>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</si>
  <si>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</si>
  <si>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</si>
  <si>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</si>
  <si>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</si>
  <si>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</si>
  <si>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</si>
  <si>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</si>
  <si>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</si>
  <si>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</si>
  <si>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</si>
  <si>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</si>
  <si>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</si>
  <si>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</si>
  <si>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</si>
  <si>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</si>
  <si>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</si>
  <si>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</si>
  <si>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</si>
  <si>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</si>
  <si>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</si>
  <si>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</si>
  <si>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</si>
  <si>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</si>
  <si>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</si>
  <si>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</si>
  <si>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</si>
  <si>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</si>
  <si>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</si>
  <si>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</si>
  <si>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</si>
  <si>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</si>
  <si>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</si>
  <si>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</si>
  <si>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</si>
  <si>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</si>
  <si>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</si>
  <si>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</si>
  <si>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</si>
  <si>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</si>
  <si>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</si>
  <si>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</si>
  <si>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</si>
  <si>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</si>
  <si>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</si>
  <si>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</si>
  <si>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</si>
  <si>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</si>
  <si>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</si>
  <si>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</si>
  <si>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</si>
  <si>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</si>
  <si>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</si>
  <si>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</si>
  <si>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</si>
  <si>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</si>
  <si>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</si>
  <si>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</si>
  <si>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</si>
  <si>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</si>
  <si>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</si>
  <si>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</si>
  <si>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</si>
  <si>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</si>
  <si>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</si>
  <si>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</si>
  <si>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</si>
  <si>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</si>
  <si>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</si>
  <si>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</si>
  <si>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</si>
  <si>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</si>
  <si>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</si>
  <si>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</si>
  <si>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</si>
  <si>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</si>
  <si>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</si>
  <si>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</si>
  <si>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</si>
  <si>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</si>
  <si>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</si>
  <si>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</si>
  <si>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</si>
  <si>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</si>
  <si>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</si>
  <si>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</si>
  <si>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</si>
  <si>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</si>
  <si>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</si>
  <si>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</si>
  <si>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</si>
  <si>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</si>
  <si>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</si>
  <si>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</si>
  <si>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</si>
  <si>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</si>
  <si>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</si>
  <si>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</si>
  <si>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</si>
  <si>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</si>
  <si>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</si>
  <si>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</si>
  <si>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</si>
  <si>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</si>
  <si>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</si>
  <si>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</si>
  <si>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</si>
  <si>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</si>
  <si>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</si>
  <si>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</si>
  <si>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</si>
  <si>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</si>
  <si>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</si>
  <si>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</si>
  <si>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</si>
  <si>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</si>
  <si>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</si>
  <si>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</si>
  <si>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</si>
  <si>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</si>
  <si>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</si>
  <si>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</si>
  <si>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</si>
  <si>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</si>
  <si>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</si>
  <si>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</si>
  <si>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</si>
  <si>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</si>
  <si>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</si>
  <si>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</si>
  <si>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</si>
  <si>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</si>
  <si>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</si>
  <si>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</si>
  <si>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</si>
  <si>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</si>
  <si>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</si>
  <si>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</si>
  <si>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</si>
  <si>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</si>
  <si>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</si>
  <si>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</si>
  <si>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</si>
  <si>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</si>
  <si>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</si>
  <si>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</si>
  <si>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</si>
  <si>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</si>
  <si>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</si>
  <si>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</si>
  <si>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</si>
  <si>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</si>
  <si>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</si>
  <si>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</si>
  <si>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</si>
  <si>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</si>
  <si>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</si>
  <si>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</si>
  <si>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</si>
  <si>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</si>
  <si>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</si>
  <si>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</si>
  <si>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</si>
  <si>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</si>
  <si>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</si>
  <si>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</si>
  <si>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</si>
  <si>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</si>
  <si>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</si>
  <si>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</si>
  <si>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</si>
  <si>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</si>
  <si>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</si>
  <si>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</si>
  <si>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</si>
  <si>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</si>
  <si>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</si>
  <si>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</si>
  <si>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</si>
  <si>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</si>
  <si>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</si>
  <si>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</si>
  <si>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</si>
  <si>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</si>
  <si>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</si>
  <si>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</si>
  <si>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</si>
  <si>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</si>
  <si>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</si>
  <si>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</si>
  <si>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</si>
  <si>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</si>
  <si>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</si>
  <si>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</si>
  <si>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</si>
  <si>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</si>
  <si>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</si>
  <si>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</si>
  <si>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</si>
  <si>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</si>
  <si>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</si>
  <si>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</si>
  <si>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</si>
  <si>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</si>
  <si>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</si>
  <si>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</si>
  <si>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</si>
  <si>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</si>
  <si>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</si>
  <si>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</si>
  <si>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</si>
  <si>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</si>
  <si>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</si>
  <si>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</si>
  <si>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</si>
  <si>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</si>
  <si>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</si>
  <si>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</si>
  <si>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</si>
  <si>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</si>
  <si>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</si>
  <si>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</si>
  <si>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</si>
  <si>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</si>
  <si>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</si>
  <si>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</si>
  <si>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</si>
  <si>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</si>
  <si>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</si>
  <si>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</si>
  <si>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</si>
  <si>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</si>
  <si>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</si>
  <si>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</si>
  <si>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</si>
  <si>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</si>
  <si>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</si>
  <si>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</si>
  <si>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</si>
  <si>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</si>
  <si>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</si>
  <si>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</si>
  <si>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</si>
  <si>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</si>
  <si>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</si>
  <si>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</si>
  <si>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</si>
  <si>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</si>
  <si>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</si>
  <si>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</si>
  <si>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</si>
  <si>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</si>
  <si>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</si>
  <si>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</si>
  <si>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</si>
  <si>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</si>
  <si>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</si>
  <si>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</si>
  <si>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</si>
  <si>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</si>
  <si>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</si>
  <si>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</si>
  <si>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</si>
  <si>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</si>
  <si>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</si>
  <si>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</si>
  <si>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</si>
  <si>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</si>
  <si>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</si>
  <si>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</si>
  <si>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</si>
  <si>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</si>
  <si>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</si>
  <si>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</si>
  <si>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</si>
  <si>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</si>
  <si>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</si>
  <si>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</si>
  <si>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</si>
  <si>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</si>
  <si>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</si>
  <si>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</si>
  <si>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</si>
  <si>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</si>
  <si>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</si>
  <si>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</si>
  <si>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</si>
  <si>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</si>
  <si>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</si>
  <si>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</si>
  <si>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</si>
  <si>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</si>
  <si>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</si>
  <si>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</si>
  <si>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</si>
  <si>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</si>
  <si>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</si>
  <si>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</si>
  <si>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</si>
  <si>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</si>
  <si>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</si>
  <si>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</si>
  <si>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</si>
  <si>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</si>
  <si>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</si>
  <si>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</si>
  <si>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</si>
  <si>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</si>
  <si>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</si>
  <si>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</si>
  <si>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</si>
  <si>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</si>
  <si>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</si>
  <si>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</si>
  <si>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</si>
  <si>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</si>
  <si>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</si>
  <si>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</si>
  <si>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</si>
  <si>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</si>
  <si>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</si>
  <si>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</si>
  <si>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</si>
  <si>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</si>
  <si>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</si>
  <si>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</si>
  <si>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</si>
  <si>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</si>
  <si>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</si>
  <si>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</si>
  <si>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</si>
  <si>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</si>
  <si>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</si>
  <si>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</si>
  <si>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</si>
  <si>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</si>
  <si>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</si>
  <si>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</si>
  <si>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</si>
  <si>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</si>
  <si>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</si>
  <si>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</si>
  <si>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</si>
  <si>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</si>
  <si>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</si>
  <si>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</si>
  <si>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</si>
  <si>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</si>
  <si>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</si>
  <si>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</si>
  <si>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</si>
  <si>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</si>
  <si>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</si>
  <si>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</si>
  <si>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</si>
  <si>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</si>
  <si>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</si>
  <si>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</si>
  <si>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</si>
  <si>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</si>
  <si>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</si>
  <si>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</si>
  <si>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</si>
  <si>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</si>
  <si>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</si>
  <si>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</si>
  <si>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</si>
  <si>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</si>
  <si>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</si>
  <si>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</si>
  <si>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</si>
  <si>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</si>
  <si>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</si>
  <si>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</si>
  <si>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</si>
  <si>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</si>
  <si>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</si>
  <si>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</si>
  <si>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</si>
  <si>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</si>
  <si>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</si>
  <si>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</si>
  <si>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</si>
  <si>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</si>
  <si>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</si>
  <si>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</si>
  <si>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</si>
  <si>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</si>
  <si>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</si>
  <si>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</si>
  <si>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</si>
  <si>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</si>
  <si>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</si>
  <si>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</si>
  <si>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</si>
  <si>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</si>
  <si>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</si>
  <si>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</si>
  <si>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</si>
  <si>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</si>
  <si>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</si>
  <si>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</si>
  <si>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</si>
  <si>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</si>
  <si>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</si>
  <si>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</si>
  <si>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</si>
  <si>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</si>
  <si>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</si>
  <si>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</si>
  <si>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</si>
  <si>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</si>
  <si>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</si>
  <si>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</si>
  <si>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</si>
  <si>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</si>
  <si>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</si>
  <si>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</si>
  <si>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</si>
  <si>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</si>
  <si>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</si>
  <si>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</si>
  <si>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</si>
  <si>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</si>
  <si>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</si>
  <si>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</si>
  <si>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</si>
  <si>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</si>
  <si>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</si>
  <si>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</si>
  <si>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</si>
  <si>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</si>
  <si>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</si>
  <si>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</si>
  <si>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</si>
  <si>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</si>
  <si>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</si>
  <si>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</si>
  <si>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</si>
  <si>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</si>
  <si>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</si>
  <si>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</si>
  <si>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</si>
  <si>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</si>
  <si>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</si>
  <si>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</si>
  <si>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</si>
  <si>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</si>
  <si>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</si>
  <si>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</si>
  <si>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</si>
  <si>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</si>
  <si>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</si>
  <si>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</si>
  <si>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</si>
  <si>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</si>
  <si>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</si>
  <si>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</si>
  <si>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</si>
  <si>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</si>
  <si>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</si>
  <si>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</si>
  <si>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</si>
  <si>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</si>
  <si>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</si>
  <si>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</si>
  <si>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</si>
  <si>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</si>
  <si>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</si>
  <si>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</si>
  <si>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</si>
  <si>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</si>
  <si>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</si>
  <si>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</si>
  <si>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</si>
  <si>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</si>
  <si>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</si>
  <si>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</si>
  <si>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</si>
  <si>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</si>
  <si>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</si>
  <si>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</si>
  <si>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</si>
  <si>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</si>
  <si>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</si>
  <si>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</si>
  <si>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</si>
  <si>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</si>
  <si>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</si>
  <si>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</si>
  <si>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</si>
  <si>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</si>
  <si>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</si>
  <si>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</si>
  <si>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</si>
  <si>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</si>
  <si>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</si>
  <si>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</si>
  <si>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</si>
  <si>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</si>
  <si>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</si>
  <si>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</si>
  <si>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</si>
  <si>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</si>
  <si>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</si>
  <si>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</si>
  <si>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</si>
  <si>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</si>
  <si>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</si>
  <si>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</si>
  <si>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</si>
  <si>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</si>
  <si>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</si>
  <si>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</si>
  <si>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</si>
  <si>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</si>
  <si>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</si>
  <si>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</si>
  <si>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</si>
  <si>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</si>
  <si>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</si>
  <si>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</si>
  <si>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</si>
  <si>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</si>
  <si>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</si>
  <si>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</si>
  <si>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</si>
  <si>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</si>
  <si>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</si>
  <si>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</si>
  <si>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</si>
  <si>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</si>
  <si>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</si>
  <si>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</si>
  <si>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</si>
  <si>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</si>
  <si>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</si>
  <si>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</si>
  <si>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</si>
  <si>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</si>
  <si>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</si>
  <si>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</si>
  <si>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</si>
  <si>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</si>
  <si>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</si>
  <si>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</si>
  <si>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</si>
  <si>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</si>
  <si>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</si>
  <si>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</si>
  <si>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</si>
  <si>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</si>
  <si>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</si>
  <si>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</si>
  <si>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</si>
  <si>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</si>
  <si>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</si>
  <si>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</si>
  <si>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</si>
  <si>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</si>
  <si>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</si>
  <si>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</si>
  <si>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</si>
  <si>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</si>
  <si>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</si>
  <si>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</si>
  <si>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</si>
  <si>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</si>
  <si>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</si>
  <si>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</si>
  <si>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</si>
  <si>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</si>
  <si>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</si>
  <si>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</si>
  <si>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</si>
  <si>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</si>
  <si>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</si>
  <si>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</si>
  <si>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</si>
  <si>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</si>
  <si>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</si>
  <si>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</si>
  <si>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</si>
  <si>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</si>
  <si>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</si>
  <si>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</si>
  <si>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</si>
  <si>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</si>
  <si>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</si>
  <si>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</si>
  <si>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</si>
  <si>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</si>
  <si>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</si>
  <si>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</si>
  <si>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</si>
  <si>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</si>
  <si>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</si>
  <si>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</si>
  <si>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</si>
  <si>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</si>
  <si>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</si>
  <si>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</si>
  <si>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</si>
  <si>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</si>
  <si>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</si>
  <si>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</si>
  <si>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</si>
  <si>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</si>
  <si>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</si>
  <si>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</si>
  <si>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</si>
  <si>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</si>
  <si>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</si>
  <si>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</si>
  <si>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</si>
  <si>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</si>
  <si>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</si>
  <si>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</si>
  <si>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</si>
  <si>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</si>
  <si>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</si>
  <si>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</si>
  <si>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</si>
  <si>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</si>
  <si>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</si>
  <si>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</si>
  <si>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</si>
  <si>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</si>
  <si>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</si>
  <si>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</si>
  <si>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</si>
  <si>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</si>
  <si>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</si>
  <si>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</si>
  <si>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</si>
  <si>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</si>
  <si>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</si>
  <si>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</si>
  <si>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</si>
  <si>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</si>
  <si>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</si>
  <si>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</si>
  <si>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</si>
  <si>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</si>
  <si>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</si>
  <si>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</si>
  <si>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</si>
  <si>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</si>
  <si>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</si>
  <si>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</si>
  <si>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</si>
  <si>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</si>
  <si>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</si>
  <si>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</si>
  <si>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</si>
  <si>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</si>
  <si>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</si>
  <si>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</si>
  <si>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</si>
  <si>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</si>
  <si>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</si>
  <si>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</si>
  <si>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</si>
  <si>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</si>
  <si>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</si>
  <si>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</si>
  <si>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</si>
  <si>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</si>
  <si>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</si>
  <si>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</si>
  <si>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</si>
  <si>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</si>
  <si>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</si>
  <si>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</si>
  <si>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</si>
  <si>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</si>
  <si>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</si>
  <si>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</si>
  <si>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</si>
  <si>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</si>
  <si>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</si>
  <si>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</si>
  <si>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</si>
  <si>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</si>
  <si>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</si>
  <si>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</si>
  <si>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</si>
  <si>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</si>
  <si>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</si>
  <si>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</si>
  <si>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</si>
  <si>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</si>
  <si>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</si>
  <si>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</si>
  <si>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</si>
  <si>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</si>
  <si>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</si>
  <si>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</si>
  <si>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</si>
  <si>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</si>
  <si>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</si>
  <si>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</si>
  <si>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</si>
  <si>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</si>
  <si>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</si>
  <si>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</si>
  <si>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</si>
  <si>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</si>
  <si>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</si>
  <si>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</si>
  <si>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</si>
  <si>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</si>
  <si>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</si>
  <si>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</si>
  <si>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</si>
  <si>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</si>
  <si>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</si>
  <si>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</si>
  <si>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</si>
  <si>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</si>
  <si>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</si>
  <si>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</si>
  <si>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</si>
  <si>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</si>
  <si>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</si>
  <si>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</si>
  <si>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</si>
  <si>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</si>
  <si>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</si>
  <si>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</si>
  <si>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</si>
  <si>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</si>
  <si>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</si>
  <si>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</si>
  <si>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</si>
  <si>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</si>
  <si>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</si>
  <si>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</si>
  <si>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</si>
  <si>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</si>
  <si>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</si>
  <si>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</si>
  <si>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</si>
  <si>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</si>
  <si>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</si>
  <si>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</si>
  <si>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</si>
  <si>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</si>
  <si>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</si>
  <si>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</si>
  <si>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</si>
  <si>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</si>
  <si>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</si>
  <si>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</si>
  <si>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</si>
  <si>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</si>
  <si>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</si>
  <si>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</si>
  <si>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</si>
  <si>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</si>
  <si>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</si>
  <si>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</si>
  <si>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</si>
  <si>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</si>
  <si>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</si>
  <si>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</si>
  <si>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</si>
  <si>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</si>
  <si>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</si>
  <si>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</si>
  <si>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</si>
  <si>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</si>
  <si>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</si>
  <si>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</si>
  <si>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</si>
  <si>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</si>
  <si>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</si>
  <si>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</si>
  <si>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</si>
  <si>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</si>
  <si>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</si>
  <si>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</si>
  <si>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</si>
  <si>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</si>
  <si>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</si>
  <si>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</si>
  <si>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</si>
  <si>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</si>
  <si>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</si>
  <si>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</si>
  <si>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</si>
  <si>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</si>
  <si>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</si>
  <si>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</si>
  <si>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</si>
  <si>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</si>
  <si>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</si>
  <si>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</si>
  <si>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</si>
  <si>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</si>
  <si>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</si>
  <si>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</si>
  <si>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</si>
  <si>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</si>
  <si>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</si>
  <si>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</si>
  <si>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</si>
  <si>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</si>
  <si>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</si>
  <si>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</si>
  <si>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</si>
  <si>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</si>
  <si>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</si>
  <si>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</si>
  <si>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</si>
  <si>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</si>
  <si>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</si>
  <si>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</si>
  <si>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</si>
  <si>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</si>
  <si>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</si>
  <si>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</si>
  <si>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</si>
  <si>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</si>
  <si>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</si>
  <si>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</si>
  <si>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</si>
  <si>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</si>
  <si>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</si>
  <si>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</si>
  <si>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</si>
  <si>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</si>
  <si>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</si>
  <si>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</si>
  <si>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</si>
  <si>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</si>
  <si>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</si>
  <si>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</si>
  <si>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</si>
  <si>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</si>
  <si>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</si>
  <si>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</si>
  <si>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</si>
  <si>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</si>
  <si>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</si>
  <si>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</si>
  <si>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</si>
  <si>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</si>
  <si>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</si>
  <si>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</si>
  <si>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</si>
  <si>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</si>
  <si>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</si>
  <si>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</si>
  <si>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</si>
  <si>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</si>
  <si>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</si>
  <si>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</si>
  <si>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</si>
  <si>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</si>
  <si>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</si>
  <si>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</si>
  <si>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</si>
  <si>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</si>
  <si>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</si>
  <si>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</si>
  <si>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</si>
  <si>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</si>
  <si>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</si>
  <si>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</si>
  <si>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</si>
  <si>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</si>
  <si>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</si>
  <si>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</si>
  <si>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</si>
  <si>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</si>
  <si>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</si>
  <si>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</si>
  <si>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</si>
  <si>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</si>
  <si>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</si>
  <si>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</si>
  <si>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</si>
  <si>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</si>
  <si>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</si>
  <si>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</si>
  <si>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</si>
  <si>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</si>
  <si>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</si>
  <si>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</si>
  <si>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</si>
  <si>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</si>
  <si>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</si>
  <si>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</si>
  <si>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</si>
  <si>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</si>
  <si>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</si>
  <si>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</si>
  <si>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</si>
  <si>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</si>
  <si>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</si>
  <si>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</si>
  <si>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</si>
  <si>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</si>
  <si>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</si>
  <si>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</si>
  <si>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</si>
  <si>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</si>
  <si>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</si>
  <si>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</si>
  <si>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</si>
  <si>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</si>
  <si>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</si>
  <si>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</si>
  <si>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</si>
  <si>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</si>
  <si>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</si>
  <si>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</si>
  <si>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</si>
  <si>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</si>
  <si>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</si>
  <si>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</si>
  <si>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</si>
  <si>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</si>
  <si>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</si>
  <si>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</si>
  <si>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</si>
  <si>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</si>
  <si>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</si>
  <si>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</si>
  <si>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</si>
  <si>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</si>
  <si>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</si>
  <si>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</si>
  <si>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</si>
  <si>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</si>
  <si>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</si>
  <si>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</si>
  <si>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</si>
  <si>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</si>
  <si>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</si>
  <si>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</si>
  <si>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</si>
  <si>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</si>
  <si>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</si>
  <si>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</si>
  <si>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</si>
  <si>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</si>
  <si>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</si>
  <si>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</si>
  <si>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</si>
  <si>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</si>
  <si>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</si>
  <si>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</si>
  <si>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</si>
  <si>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</si>
  <si>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</si>
  <si>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</si>
  <si>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</si>
  <si>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</si>
  <si>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</si>
  <si>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</si>
  <si>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</si>
  <si>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</si>
  <si>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</si>
  <si>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</si>
  <si>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</si>
  <si>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</si>
  <si>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</si>
  <si>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</si>
  <si>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</si>
  <si>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</si>
  <si>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</si>
  <si>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</si>
  <si>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</si>
  <si>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</si>
  <si>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</si>
  <si>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</si>
  <si>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</si>
  <si>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</si>
  <si>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</si>
  <si>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</si>
  <si>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</si>
  <si>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</si>
  <si>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</si>
  <si>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</si>
  <si>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</si>
  <si>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</si>
  <si>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</si>
  <si>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</si>
  <si>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</si>
  <si>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</si>
  <si>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</si>
  <si>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</si>
  <si>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</si>
  <si>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</si>
  <si>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</si>
  <si>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</si>
  <si>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</si>
  <si>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</si>
  <si>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</si>
  <si>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</si>
  <si>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</si>
  <si>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</si>
  <si>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</si>
  <si>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</si>
  <si>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</si>
  <si>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</si>
  <si>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</si>
  <si>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</si>
  <si>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</si>
  <si>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</si>
  <si>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</si>
  <si>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</si>
  <si>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</si>
  <si>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</si>
  <si>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</si>
  <si>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</si>
  <si>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</si>
  <si>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</si>
  <si>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</si>
  <si>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</si>
  <si>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</si>
  <si>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</si>
  <si>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</si>
  <si>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</si>
  <si>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</si>
  <si>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</si>
  <si>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</si>
  <si>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</si>
  <si>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</si>
  <si>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</si>
  <si>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</si>
  <si>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</si>
  <si>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</si>
  <si>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</si>
  <si>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</si>
  <si>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</si>
  <si>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</si>
  <si>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</si>
  <si>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</si>
  <si>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</si>
  <si>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</si>
  <si>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</si>
  <si>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</si>
  <si>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</si>
  <si>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</si>
  <si>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</si>
  <si>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</si>
  <si>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</si>
  <si>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</si>
  <si>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</si>
  <si>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</si>
  <si>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</si>
  <si>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</si>
  <si>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</si>
  <si>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</si>
  <si>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</si>
  <si>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</si>
  <si>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</si>
  <si>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</si>
  <si>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</si>
  <si>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</si>
  <si>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</si>
  <si>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</si>
  <si>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</si>
  <si>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</si>
  <si>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</si>
  <si>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</si>
  <si>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</si>
  <si>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</si>
  <si>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</si>
  <si>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</si>
  <si>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</si>
  <si>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</si>
  <si>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</si>
  <si>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</si>
  <si>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</si>
  <si>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</si>
  <si>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</si>
  <si>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</si>
  <si>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</si>
  <si>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</si>
  <si>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</si>
  <si>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</si>
  <si>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</si>
  <si>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</si>
  <si>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</si>
  <si>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</si>
  <si>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</si>
  <si>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</si>
  <si>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</si>
  <si>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</si>
  <si>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</si>
  <si>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</si>
  <si>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</si>
  <si>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</si>
  <si>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</si>
  <si>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</si>
  <si>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</si>
  <si>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</si>
  <si>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</si>
  <si>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</si>
  <si>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</si>
  <si>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</si>
  <si>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</si>
  <si>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</si>
  <si>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</si>
  <si>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</si>
  <si>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</si>
  <si>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</si>
  <si>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</si>
  <si>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</si>
  <si>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</si>
  <si>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</si>
  <si>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</si>
  <si>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</si>
  <si>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</si>
  <si>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</si>
  <si>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</si>
  <si>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</si>
  <si>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</si>
  <si>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</si>
  <si>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</si>
  <si>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</si>
  <si>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</si>
  <si>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</si>
  <si>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</si>
  <si>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</si>
  <si>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</si>
  <si>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</si>
  <si>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</si>
  <si>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</si>
  <si>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</si>
  <si>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</si>
  <si>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</si>
  <si>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</si>
  <si>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</si>
  <si>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</si>
  <si>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</si>
  <si>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</si>
  <si>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</si>
  <si>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</si>
  <si>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</si>
  <si>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</si>
  <si>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</si>
  <si>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</si>
  <si>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</si>
  <si>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</si>
  <si>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</si>
  <si>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</si>
  <si>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</si>
  <si>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</si>
  <si>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</si>
  <si>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</si>
  <si>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</si>
  <si>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</si>
  <si>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</si>
  <si>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</si>
  <si>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</si>
  <si>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</si>
  <si>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</si>
  <si>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</si>
  <si>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</si>
  <si>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</si>
  <si>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</si>
  <si>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</si>
  <si>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</si>
  <si>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</si>
  <si>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</si>
  <si>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</si>
  <si>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</si>
  <si>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</si>
  <si>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</si>
  <si>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</si>
  <si>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</si>
  <si>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</si>
  <si>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</si>
  <si>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</si>
  <si>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</si>
  <si>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</si>
  <si>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</si>
  <si>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</si>
  <si>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</si>
  <si>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</si>
  <si>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</si>
  <si>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</si>
  <si>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</si>
  <si>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</si>
  <si>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</si>
  <si>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</si>
  <si>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</si>
  <si>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</si>
  <si>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</si>
  <si>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</si>
  <si>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</si>
  <si>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</si>
  <si>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</si>
  <si>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</si>
  <si>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</si>
  <si>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</si>
  <si>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</si>
  <si>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</si>
  <si>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</si>
  <si>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</si>
  <si>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</si>
  <si>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</si>
  <si>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</si>
  <si>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</si>
  <si>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</si>
  <si>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</si>
  <si>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</si>
  <si>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</si>
  <si>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</si>
  <si>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</si>
  <si>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</si>
  <si>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</si>
  <si>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</si>
  <si>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</si>
  <si>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</si>
  <si>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</si>
  <si>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</si>
  <si>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</si>
  <si>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</si>
  <si>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</si>
  <si>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</si>
  <si>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</si>
  <si>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</si>
  <si>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</si>
  <si>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</si>
  <si>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</si>
  <si>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</si>
  <si>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</si>
  <si>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</si>
  <si>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</si>
  <si>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</si>
  <si>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</si>
  <si>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</si>
  <si>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</si>
  <si>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</si>
  <si>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</si>
  <si>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</si>
  <si>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</si>
  <si>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</si>
  <si>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</si>
  <si>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</si>
  <si>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</si>
  <si>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</si>
  <si>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</si>
  <si>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</si>
  <si>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</si>
  <si>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</si>
  <si>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</si>
  <si>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</si>
  <si>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</si>
  <si>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</si>
  <si>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</si>
  <si>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</si>
  <si>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</si>
  <si>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</si>
  <si>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</si>
  <si>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</si>
  <si>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</si>
  <si>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</si>
  <si>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</si>
  <si>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</si>
  <si>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</si>
  <si>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</si>
  <si>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</si>
  <si>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</si>
  <si>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</si>
  <si>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</si>
  <si>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</si>
  <si>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</si>
  <si>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</si>
  <si>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</si>
  <si>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</si>
  <si>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</si>
  <si>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</si>
  <si>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</si>
  <si>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</si>
  <si>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</si>
  <si>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</si>
  <si>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</si>
  <si>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</si>
  <si>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</si>
  <si>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</si>
  <si>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</si>
  <si>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</si>
  <si>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</si>
  <si>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</si>
  <si>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</si>
  <si>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</si>
  <si>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</si>
  <si>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</si>
  <si>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</si>
  <si>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</si>
  <si>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</si>
  <si>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</si>
  <si>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</si>
  <si>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</si>
  <si>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</si>
  <si>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</si>
  <si>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</si>
  <si>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</si>
  <si>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</si>
  <si>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</si>
  <si>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</si>
  <si>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</si>
  <si>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</si>
  <si>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</si>
  <si>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</si>
  <si>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</si>
  <si>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</si>
  <si>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</si>
  <si>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</si>
  <si>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</si>
  <si>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</si>
  <si>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</si>
  <si>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</si>
  <si>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</si>
  <si>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</si>
  <si>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</si>
  <si>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</si>
  <si>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</si>
  <si>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</si>
  <si>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</si>
  <si>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</si>
  <si>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</si>
  <si>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</si>
  <si>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</si>
  <si>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</si>
  <si>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</si>
  <si>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</si>
  <si>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</si>
  <si>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</si>
  <si>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</si>
  <si>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</si>
  <si>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</si>
  <si>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</si>
  <si>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</si>
  <si>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</si>
  <si>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</si>
  <si>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</si>
  <si>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</si>
  <si>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</si>
  <si>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</si>
  <si>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</si>
  <si>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</si>
  <si>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</si>
  <si>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</si>
  <si>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</si>
  <si>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</si>
  <si>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</si>
  <si>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</si>
  <si>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</si>
  <si>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</si>
  <si>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</si>
  <si>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</si>
  <si>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</si>
  <si>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</si>
  <si>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</si>
  <si>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</si>
  <si>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</si>
  <si>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</si>
  <si>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</si>
  <si>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</si>
  <si>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</si>
  <si>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</si>
  <si>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</si>
  <si>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</si>
  <si>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</si>
  <si>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</si>
  <si>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</si>
  <si>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</si>
  <si>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</si>
  <si>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</si>
  <si>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</si>
  <si>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</si>
  <si>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</si>
  <si>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</si>
  <si>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</si>
  <si>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</si>
  <si>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</si>
  <si>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</si>
  <si>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</si>
  <si>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</si>
  <si>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</si>
  <si>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</si>
  <si>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</si>
  <si>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</si>
  <si>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</si>
  <si>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</si>
  <si>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</si>
  <si>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</si>
  <si>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</si>
  <si>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</si>
  <si>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</si>
  <si>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</si>
  <si>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</si>
  <si>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</si>
  <si>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</si>
  <si>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</si>
  <si>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</si>
  <si>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</si>
  <si>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</si>
  <si>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</si>
  <si>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</si>
  <si>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</si>
  <si>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</si>
  <si>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</si>
  <si>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</si>
  <si>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</si>
  <si>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</si>
  <si>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</si>
  <si>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</si>
  <si>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</si>
  <si>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</si>
  <si>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</si>
  <si>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</si>
  <si>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</si>
  <si>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</si>
  <si>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</si>
  <si>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</si>
  <si>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</si>
  <si>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</si>
  <si>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</si>
  <si>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</si>
  <si>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</si>
  <si>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</si>
  <si>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</si>
  <si>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</si>
  <si>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</si>
  <si>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</si>
  <si>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</si>
  <si>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</si>
  <si>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</si>
  <si>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</si>
  <si>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</si>
  <si>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</si>
  <si>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</si>
  <si>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</si>
  <si>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</si>
  <si>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</si>
  <si>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</si>
  <si>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</si>
  <si>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</si>
  <si>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</si>
  <si>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</si>
  <si>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</si>
  <si>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</si>
  <si>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</si>
  <si>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</si>
  <si>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</si>
  <si>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</si>
  <si>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</si>
  <si>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</si>
  <si>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</si>
  <si>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</si>
  <si>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</si>
  <si>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</si>
  <si>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</si>
  <si>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</si>
  <si>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</si>
  <si>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</si>
  <si>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</si>
  <si>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</si>
  <si>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</si>
  <si>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</si>
  <si>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</si>
  <si>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</si>
  <si>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</si>
  <si>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</si>
  <si>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</si>
  <si>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</si>
  <si>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</si>
  <si>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</si>
  <si>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</si>
  <si>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</si>
  <si>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</si>
  <si>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</si>
  <si>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</si>
  <si>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</si>
  <si>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</si>
  <si>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</si>
  <si>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</si>
  <si>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</si>
  <si>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</si>
  <si>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</si>
  <si>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</si>
  <si>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</si>
  <si>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</si>
  <si>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</si>
  <si>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</si>
  <si>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</si>
  <si>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</si>
  <si>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</si>
  <si>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</si>
  <si>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</si>
  <si>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</si>
  <si>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</si>
  <si>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</si>
  <si>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</si>
  <si>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</si>
  <si>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</si>
  <si>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</si>
  <si>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</si>
  <si>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</si>
  <si>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</si>
  <si>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</si>
  <si>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</si>
  <si>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</si>
  <si>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</si>
  <si>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</si>
  <si>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</si>
  <si>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</si>
  <si>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</si>
  <si>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</si>
  <si>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</si>
  <si>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</si>
  <si>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</si>
  <si>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</si>
  <si>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</si>
  <si>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</si>
  <si>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</si>
  <si>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</si>
  <si>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</si>
  <si>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</si>
  <si>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</si>
  <si>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</si>
  <si>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</si>
  <si>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</si>
  <si>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</si>
  <si>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</si>
  <si>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</si>
  <si>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</si>
  <si>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</si>
  <si>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</si>
  <si>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</si>
  <si>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</si>
  <si>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</si>
  <si>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</si>
  <si>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</si>
  <si>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</si>
  <si>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</si>
  <si>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</si>
  <si>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</si>
  <si>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</si>
  <si>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</si>
  <si>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</si>
  <si>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</si>
  <si>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</si>
  <si>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</si>
  <si>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</si>
  <si>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</si>
  <si>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</si>
  <si>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</si>
  <si>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</si>
  <si>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</si>
  <si>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</si>
  <si>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</si>
  <si>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</si>
  <si>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</si>
  <si>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</si>
  <si>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</si>
  <si>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</si>
  <si>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</si>
  <si>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</si>
  <si>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</si>
  <si>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</si>
  <si>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</si>
  <si>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</si>
  <si>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</si>
  <si>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</si>
  <si>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</si>
  <si>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</si>
  <si>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</si>
  <si>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</si>
  <si>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</si>
  <si>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</si>
  <si>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</si>
  <si>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</si>
  <si>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</si>
  <si>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</si>
  <si>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</si>
  <si>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</si>
  <si>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</si>
  <si>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</si>
  <si>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</si>
  <si>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</si>
  <si>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</si>
  <si>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</si>
  <si>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</si>
  <si>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</si>
  <si>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</si>
  <si>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</si>
  <si>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</si>
  <si>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</si>
  <si>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</si>
  <si>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</si>
  <si>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</si>
  <si>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</si>
  <si>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</si>
  <si>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</si>
  <si>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</si>
  <si>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</si>
  <si>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</si>
  <si>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</si>
  <si>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</si>
  <si>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</si>
  <si>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</si>
  <si>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</si>
  <si>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</si>
  <si>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</si>
  <si>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</si>
  <si>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</si>
  <si>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</si>
  <si>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</si>
  <si>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</si>
  <si>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</si>
  <si>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</si>
  <si>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</si>
  <si>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</si>
  <si>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</si>
  <si>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</si>
  <si>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</si>
  <si>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</si>
  <si>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</si>
  <si>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</si>
  <si>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</si>
  <si>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</si>
  <si>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</si>
  <si>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</si>
  <si>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</si>
  <si>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</si>
  <si>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</si>
  <si>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</si>
  <si>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</si>
  <si>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</si>
  <si>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</si>
  <si>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</si>
  <si>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</si>
  <si>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</si>
  <si>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</si>
  <si>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</si>
  <si>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</si>
  <si>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</si>
  <si>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</si>
  <si>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</si>
  <si>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</si>
  <si>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</si>
  <si>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</si>
  <si>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</si>
  <si>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</si>
  <si>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</si>
  <si>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</si>
  <si>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</si>
  <si>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</si>
  <si>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</si>
  <si>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</si>
  <si>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</si>
  <si>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</si>
  <si>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</si>
  <si>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</si>
  <si>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</si>
  <si>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</si>
  <si>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</si>
  <si>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</si>
  <si>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</si>
  <si>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</si>
  <si>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</si>
  <si>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</si>
  <si>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</si>
  <si>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</si>
  <si>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Beussink, Hey, Roe &amp; Stroder, LLC</t>
  </si>
  <si>
    <t>Alexander</t>
  </si>
  <si>
    <t>Jeffrey C. Stroder CPA</t>
  </si>
  <si>
    <t>16 S. Silver Springs Road</t>
  </si>
  <si>
    <t>20023 Diswood Road</t>
  </si>
  <si>
    <t>Cape Girardeau</t>
  </si>
  <si>
    <t>MO</t>
  </si>
  <si>
    <t>Tamms</t>
  </si>
  <si>
    <t>573-334-7971</t>
  </si>
  <si>
    <t>573-334-8875</t>
  </si>
  <si>
    <t>066-003889</t>
  </si>
  <si>
    <t>x</t>
  </si>
  <si>
    <t>The financial statements are presented in a format that compiles with regulatory provisions prescribed by the Illinois State Board of Education, whose practices differ from accounting principles generally accepted in the United States of America.</t>
  </si>
  <si>
    <t>General Obligation (Limited Tax) Debt Certificates</t>
  </si>
  <si>
    <t>General Obligation (Limited Tax)</t>
  </si>
  <si>
    <t>X</t>
  </si>
  <si>
    <t>shared service - JAMP Special Education Services</t>
  </si>
  <si>
    <t>shared service - Five County Regional Vocational System</t>
  </si>
  <si>
    <t>Account Number</t>
  </si>
  <si>
    <t>Object Code</t>
  </si>
  <si>
    <t>Prepaid Services</t>
  </si>
  <si>
    <t>Prepaid Payroll Tax</t>
  </si>
  <si>
    <t>Local Fees</t>
  </si>
  <si>
    <t>Miscellaneous Receipts</t>
  </si>
  <si>
    <t>REAP Grant</t>
  </si>
  <si>
    <t>CLOC Commodities Credit</t>
  </si>
  <si>
    <t>21st Century Grant Coordinator</t>
  </si>
  <si>
    <t>21st Century Grant Coordinator Benefits</t>
  </si>
  <si>
    <t>21st Century Grant Payments to University</t>
  </si>
  <si>
    <t>TAMES/Claim Processing Fees</t>
  </si>
  <si>
    <t>Bank Charges</t>
  </si>
  <si>
    <t>21st Century Coordinator Benefits</t>
  </si>
  <si>
    <t>N/A</t>
  </si>
  <si>
    <t>U.S. DEPARTMENT OF AGRICULTURE</t>
  </si>
  <si>
    <t xml:space="preserve">   Commodity Letter of Credit (CLOC) Program</t>
  </si>
  <si>
    <t xml:space="preserve">      Total for CLOC Program</t>
  </si>
  <si>
    <t>Passed Through the Illinois State Board of Education</t>
  </si>
  <si>
    <t xml:space="preserve">   School Breakfast Program</t>
  </si>
  <si>
    <t xml:space="preserve">      Total for CFDA #10.553</t>
  </si>
  <si>
    <t>Pass Through the Illinois State Board of Education</t>
  </si>
  <si>
    <t xml:space="preserve">   National School Lunch Program</t>
  </si>
  <si>
    <t xml:space="preserve">      Total for CFDA #10.555</t>
  </si>
  <si>
    <t>16-4250</t>
  </si>
  <si>
    <t>16-4220</t>
  </si>
  <si>
    <t>17-4220</t>
  </si>
  <si>
    <t>16-4210</t>
  </si>
  <si>
    <t>17-4210</t>
  </si>
  <si>
    <t xml:space="preserve">  Fresh Fruits and Vegetables</t>
  </si>
  <si>
    <t xml:space="preserve">    Total for CFDA #10.582</t>
  </si>
  <si>
    <t>TOTAL U.S. DEPARTMENT OF AGRICULTURE</t>
  </si>
  <si>
    <t>U.S. DEPARTMENT OF INTERIOR</t>
  </si>
  <si>
    <t>Passed Through Alexander County</t>
  </si>
  <si>
    <t xml:space="preserve">  U.S. Fish and Wildlife</t>
  </si>
  <si>
    <t xml:space="preserve">     Total for CFDA #15.226</t>
  </si>
  <si>
    <t>TOTAL U.S. DEPARTMENT OF INTERIOR</t>
  </si>
  <si>
    <t>17-4240</t>
  </si>
  <si>
    <t>16-4300</t>
  </si>
  <si>
    <t>U.S. DEPARTMENT OF EDUCATION</t>
  </si>
  <si>
    <t xml:space="preserve">  Title I: Grants to Local Educational Agencies (M)</t>
  </si>
  <si>
    <t xml:space="preserve">    Total for CFDA #84.010</t>
  </si>
  <si>
    <t>17-4300</t>
  </si>
  <si>
    <t xml:space="preserve">    Total for CFDA #84.287</t>
  </si>
  <si>
    <t>U.S. Department of Education - Direct</t>
  </si>
  <si>
    <t xml:space="preserve">    Total for CFDA #84.358</t>
  </si>
  <si>
    <t>17-4999</t>
  </si>
  <si>
    <t xml:space="preserve">  Title II - Teacher Quality</t>
  </si>
  <si>
    <t xml:space="preserve">    Total for CFDA #84.367</t>
  </si>
  <si>
    <t>16-4932</t>
  </si>
  <si>
    <t>17-4932</t>
  </si>
  <si>
    <t>TOTAL U.S. DEPARTMENT OF EDUCATION</t>
  </si>
  <si>
    <t>U.S. DEPARTMENT OF HEALTH AND HUMAN SERVICES</t>
  </si>
  <si>
    <t>Passed Through IL Department of Healthcare &amp; Family Services - Passed Through JAMP Special Education Svcs</t>
  </si>
  <si>
    <t xml:space="preserve">  Medical Assistance Program</t>
  </si>
  <si>
    <t xml:space="preserve">    Total for CFDA #93.778</t>
  </si>
  <si>
    <t>16-2200</t>
  </si>
  <si>
    <t>17-2200</t>
  </si>
  <si>
    <t>TOTAL U.S. DEPARTMENT OF HEALTH AND HUMAN SERVICES</t>
  </si>
  <si>
    <t>TOTAL FEDERAL AWARDS</t>
  </si>
  <si>
    <t>Unmodified</t>
  </si>
  <si>
    <t>Title I: Grants to Local Education Agencies</t>
  </si>
  <si>
    <r>
      <t xml:space="preserve">The accompanying Schedule of Expenditures of Federal Awards includes the federal grant activity of </t>
    </r>
    <r>
      <rPr>
        <b/>
        <sz val="9"/>
        <rFont val="Arial"/>
        <family val="2"/>
      </rPr>
      <t>Egyptian Community Unit School District No 5</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</si>
  <si>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Egyptian Community Unit School District No. 5</t>
    </r>
    <r>
      <rPr>
        <sz val="9"/>
        <rFont val="Arial"/>
        <family val="2"/>
      </rPr>
      <t xml:space="preserve"> provided federal awards to subrecipients as follows:</t>
    </r>
  </si>
  <si>
    <r>
      <t xml:space="preserve">The following amounts were expended in the form of non-cash assistance by </t>
    </r>
    <r>
      <rPr>
        <b/>
        <sz val="9"/>
        <rFont val="Arial"/>
        <family val="2"/>
      </rPr>
      <t>Egyptian Community Unit School District No. 5</t>
    </r>
    <r>
      <rPr>
        <sz val="9"/>
        <rFont val="Arial"/>
        <family val="2"/>
      </rPr>
      <t xml:space="preserve"> and </t>
    </r>
    <r>
      <rPr>
        <b/>
        <sz val="9"/>
        <rFont val="Arial"/>
        <family val="2"/>
      </rPr>
      <t>should be</t>
    </r>
    <r>
      <rPr>
        <sz val="9"/>
        <rFont val="Arial"/>
        <family val="2"/>
      </rPr>
      <t xml:space="preserve"> included in the Schedule of Expenditures of Federal Awards:</t>
    </r>
  </si>
  <si>
    <t>NA</t>
  </si>
  <si>
    <t>17-4250</t>
  </si>
  <si>
    <t>Total Child Nutrition Cluster (CFDA #10.553 and 10.555)</t>
  </si>
  <si>
    <t>2016-001</t>
  </si>
  <si>
    <t>Total cash deposits at a local bank exceed FDIC</t>
  </si>
  <si>
    <t>coverage and the value of pledged securities by</t>
  </si>
  <si>
    <t>$102,425 as of June 30, 2016.</t>
  </si>
  <si>
    <t>Implemented</t>
  </si>
  <si>
    <t xml:space="preserve">  Twenty First Century Community Learning Centers</t>
  </si>
  <si>
    <t xml:space="preserve">  Rural Education</t>
  </si>
  <si>
    <t>There were no findings in the current year requiring a corrective action plan.</t>
  </si>
  <si>
    <t>Egyptian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</si>
</sst>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singleAccounting"/>
      <sz val="10"/>
      <name val="Arial"/>
      <family val="2"/>
    </font>
    <font>
      <u val="doub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applyAlignment="1">
      <alignment horizontal="center"/>
    </xf>
    <xf numFmtId="0" fontId="0" fillId="0" borderId="0" xfId="0" applyAlignment="1">
      <alignment horizontal="center"/>
    </xf>
    <xf numFmtId="41" fontId="0" fillId="0" borderId="0" xfId="0" applyNumberFormat="1"/>
    <xf numFmtId="41" fontId="119" fillId="0" borderId="0" xfId="0" applyNumberFormat="1" applyFont="1"/>
    <xf numFmtId="42" fontId="120" fillId="0" borderId="0" xfId="0" applyNumberFormat="1" applyFont="1"/>
    <xf numFmtId="42" fontId="0" fillId="0" borderId="0" xfId="0" applyNumberFormat="1"/>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1619250</xdr:colOff>
          <xdr:row>2</xdr:row>
          <xdr:rowOff>34637</xdr:rowOff>
        </xdr:from>
        <xdr:to>
          <xdr:col>0</xdr:col>
          <xdr:colOff>2533650</xdr:colOff>
          <xdr:row>6</xdr:row>
          <xdr:rowOff>72737</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B6" sqref="B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53" t="s">
        <v>466</v>
      </c>
      <c r="J1" s="2154"/>
      <c r="K1" s="2154"/>
      <c r="L1" s="2154"/>
      <c r="M1" s="2154"/>
      <c r="N1" s="2154"/>
      <c r="O1" s="2154"/>
      <c r="P1" s="2154"/>
      <c r="Q1" s="2154"/>
      <c r="R1" s="2154"/>
      <c r="S1" s="2154"/>
    </row>
    <row r="2" spans="1:28" ht="12" customHeight="1" x14ac:dyDescent="0.2">
      <c r="A2" s="201" t="s">
        <v>1866</v>
      </c>
      <c r="D2" s="202"/>
      <c r="I2" s="2155" t="s">
        <v>1133</v>
      </c>
      <c r="J2" s="2154"/>
      <c r="K2" s="2154"/>
      <c r="L2" s="2154"/>
      <c r="M2" s="2154"/>
      <c r="N2" s="2154"/>
      <c r="O2" s="2154"/>
      <c r="P2" s="2154"/>
      <c r="Q2" s="2154"/>
      <c r="R2" s="2154"/>
      <c r="S2" s="2154"/>
    </row>
    <row r="3" spans="1:28" ht="12" customHeight="1" x14ac:dyDescent="0.2">
      <c r="A3" s="1816" t="s">
        <v>1948</v>
      </c>
      <c r="B3" s="1817"/>
      <c r="C3" s="1817"/>
      <c r="D3" s="1818"/>
      <c r="I3" s="2155" t="s">
        <v>55</v>
      </c>
      <c r="J3" s="2154"/>
      <c r="K3" s="2154"/>
      <c r="L3" s="2154"/>
      <c r="M3" s="2154"/>
      <c r="N3" s="2154"/>
      <c r="O3" s="2154"/>
      <c r="P3" s="2154"/>
      <c r="Q3" s="2154"/>
      <c r="R3" s="2154"/>
      <c r="S3" s="2154"/>
    </row>
    <row r="4" spans="1:28" ht="12" customHeight="1" x14ac:dyDescent="0.2">
      <c r="A4" s="191"/>
      <c r="I4" s="2155" t="s">
        <v>604</v>
      </c>
      <c r="J4" s="2154"/>
      <c r="K4" s="2154"/>
      <c r="L4" s="2154"/>
      <c r="M4" s="2154"/>
      <c r="N4" s="2154"/>
      <c r="O4" s="2154"/>
      <c r="P4" s="2154"/>
      <c r="Q4" s="2154"/>
      <c r="R4" s="2154"/>
      <c r="S4" s="2154"/>
    </row>
    <row r="5" spans="1:28" ht="14.1" customHeight="1" x14ac:dyDescent="0.2">
      <c r="B5" s="441" t="s">
        <v>2101</v>
      </c>
      <c r="C5" s="178" t="s">
        <v>1061</v>
      </c>
      <c r="D5" s="361"/>
      <c r="E5" s="361"/>
      <c r="H5" s="192"/>
      <c r="I5" s="2163" t="s">
        <v>769</v>
      </c>
      <c r="J5" s="2162"/>
      <c r="K5" s="2162"/>
      <c r="L5" s="2162"/>
      <c r="M5" s="2162"/>
      <c r="N5" s="2162"/>
      <c r="O5" s="2162"/>
      <c r="P5" s="2162"/>
      <c r="Q5" s="2162"/>
      <c r="R5" s="2162"/>
      <c r="S5" s="2162"/>
    </row>
    <row r="6" spans="1:28" ht="14.1" customHeight="1" x14ac:dyDescent="0.2">
      <c r="B6" s="441"/>
      <c r="C6" s="178" t="s">
        <v>1062</v>
      </c>
      <c r="D6" s="361"/>
      <c r="E6" s="361"/>
      <c r="I6" s="2161" t="s">
        <v>1029</v>
      </c>
      <c r="J6" s="2162"/>
      <c r="K6" s="2162"/>
      <c r="L6" s="2162"/>
      <c r="M6" s="2162"/>
      <c r="N6" s="2162"/>
      <c r="O6" s="2162"/>
      <c r="P6" s="2162"/>
      <c r="Q6" s="2162"/>
      <c r="R6" s="2162"/>
      <c r="S6" s="2162"/>
    </row>
    <row r="7" spans="1:28" ht="12.2" customHeight="1" x14ac:dyDescent="0.2">
      <c r="I7" s="2156">
        <v>42916</v>
      </c>
      <c r="J7" s="2157"/>
      <c r="K7" s="2157"/>
      <c r="L7" s="2157"/>
      <c r="M7" s="2157"/>
      <c r="N7" s="2157"/>
      <c r="O7" s="2157"/>
      <c r="P7" s="2157"/>
      <c r="Q7" s="2157"/>
      <c r="R7" s="2157"/>
      <c r="S7" s="215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8" t="s">
        <v>763</v>
      </c>
      <c r="J9" s="2159"/>
      <c r="K9" s="2159"/>
      <c r="L9" s="2159"/>
      <c r="M9" s="2159"/>
      <c r="N9" s="2159"/>
      <c r="O9" s="2159"/>
      <c r="P9" s="2159"/>
      <c r="Q9" s="2159"/>
      <c r="R9" s="2159"/>
      <c r="S9" s="2160"/>
      <c r="T9" s="2174" t="s">
        <v>613</v>
      </c>
      <c r="U9" s="2175"/>
      <c r="V9" s="2175"/>
      <c r="W9" s="2175"/>
      <c r="X9" s="2175"/>
      <c r="Y9" s="2175"/>
      <c r="Z9" s="2175"/>
      <c r="AA9" s="2176"/>
    </row>
    <row r="10" spans="1:28" ht="13.5" customHeight="1" x14ac:dyDescent="0.2">
      <c r="A10" s="2181" t="s">
        <v>764</v>
      </c>
      <c r="B10" s="2182"/>
      <c r="C10" s="2182"/>
      <c r="D10" s="2182"/>
      <c r="E10" s="2182"/>
      <c r="F10" s="2182"/>
      <c r="G10" s="2182"/>
      <c r="H10" s="2183"/>
      <c r="I10" s="182"/>
      <c r="J10" s="183"/>
      <c r="K10" s="181"/>
      <c r="R10" s="183"/>
      <c r="S10" s="183"/>
      <c r="T10" s="2177"/>
      <c r="U10" s="2162"/>
      <c r="V10" s="2162"/>
      <c r="W10" s="2162"/>
      <c r="X10" s="2162"/>
      <c r="Y10" s="2162"/>
      <c r="Z10" s="2162"/>
      <c r="AA10" s="2168"/>
    </row>
    <row r="11" spans="1:28" ht="14.25" customHeight="1" x14ac:dyDescent="0.2">
      <c r="A11" s="2184" t="s">
        <v>1109</v>
      </c>
      <c r="B11" s="2185"/>
      <c r="C11" s="2185"/>
      <c r="D11" s="2185"/>
      <c r="E11" s="2185"/>
      <c r="F11" s="2185"/>
      <c r="G11" s="2185"/>
      <c r="H11" s="2186"/>
      <c r="I11" s="180"/>
      <c r="J11" s="342"/>
      <c r="K11" s="180"/>
      <c r="O11" s="1702" t="s">
        <v>2101</v>
      </c>
      <c r="P11" s="377" t="s">
        <v>223</v>
      </c>
      <c r="Q11" s="183"/>
      <c r="R11" s="181"/>
      <c r="S11" s="180"/>
      <c r="T11" s="2178"/>
      <c r="U11" s="2179"/>
      <c r="V11" s="2179"/>
      <c r="W11" s="2179"/>
      <c r="X11" s="2179"/>
      <c r="Y11" s="2179"/>
      <c r="Z11" s="2179"/>
      <c r="AA11" s="218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7">
        <v>30002005026</v>
      </c>
      <c r="B13" s="2188"/>
      <c r="C13" s="2188"/>
      <c r="D13" s="2188"/>
      <c r="E13" s="2188"/>
      <c r="F13" s="2188"/>
      <c r="G13" s="2188"/>
      <c r="H13" s="2189"/>
      <c r="I13" s="184"/>
      <c r="J13" s="183"/>
      <c r="K13" s="181"/>
      <c r="L13" s="183"/>
      <c r="M13" s="183"/>
      <c r="N13" s="183"/>
      <c r="O13" s="183"/>
      <c r="P13" s="183"/>
      <c r="Q13" s="183"/>
      <c r="R13" s="183"/>
      <c r="S13" s="183"/>
      <c r="T13" s="2192" t="s">
        <v>2090</v>
      </c>
      <c r="U13" s="2193"/>
      <c r="V13" s="2193"/>
      <c r="W13" s="2193"/>
      <c r="X13" s="2193"/>
      <c r="Y13" s="2194"/>
      <c r="Z13" s="2194"/>
      <c r="AA13" s="219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1" t="s">
        <v>2091</v>
      </c>
      <c r="B15" s="2190"/>
      <c r="C15" s="2190"/>
      <c r="D15" s="2190"/>
      <c r="E15" s="2190"/>
      <c r="F15" s="2190"/>
      <c r="G15" s="2190"/>
      <c r="H15" s="2191"/>
      <c r="T15" s="2122" t="s">
        <v>2092</v>
      </c>
      <c r="U15" s="2143"/>
      <c r="V15" s="2143"/>
      <c r="W15" s="2143"/>
      <c r="X15" s="2143"/>
      <c r="Y15" s="2196"/>
      <c r="Z15" s="2196"/>
      <c r="AA15" s="219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7" t="s">
        <v>2184</v>
      </c>
      <c r="B17" s="2148"/>
      <c r="C17" s="2148"/>
      <c r="D17" s="2148"/>
      <c r="E17" s="2148"/>
      <c r="F17" s="2148"/>
      <c r="G17" s="2148"/>
      <c r="H17" s="2173"/>
      <c r="T17" s="2201" t="s">
        <v>2093</v>
      </c>
      <c r="U17" s="2202"/>
      <c r="V17" s="2202"/>
      <c r="W17" s="2202"/>
      <c r="X17" s="2202"/>
      <c r="Y17" s="2202"/>
      <c r="Z17" s="2202"/>
      <c r="AA17" s="2203"/>
    </row>
    <row r="18" spans="1:27" ht="13.5" customHeight="1" x14ac:dyDescent="0.2">
      <c r="A18" s="362" t="s">
        <v>610</v>
      </c>
      <c r="B18" s="344"/>
      <c r="C18" s="340"/>
      <c r="D18" s="344"/>
      <c r="E18" s="344"/>
      <c r="F18" s="344"/>
      <c r="G18" s="344"/>
      <c r="H18" s="275"/>
      <c r="I18" s="2172" t="s">
        <v>765</v>
      </c>
      <c r="J18" s="2131"/>
      <c r="K18" s="2131"/>
      <c r="L18" s="2131"/>
      <c r="M18" s="2131"/>
      <c r="N18" s="2131"/>
      <c r="O18" s="2131"/>
      <c r="P18" s="2131"/>
      <c r="Q18" s="2131"/>
      <c r="R18" s="2131"/>
      <c r="S18" s="2132"/>
      <c r="T18" s="362" t="s">
        <v>807</v>
      </c>
      <c r="U18" s="270"/>
      <c r="V18" s="340"/>
      <c r="W18" s="269"/>
      <c r="X18" s="362" t="s">
        <v>303</v>
      </c>
      <c r="Y18" s="349"/>
      <c r="Z18" s="1914" t="s">
        <v>766</v>
      </c>
      <c r="AA18" s="200"/>
    </row>
    <row r="19" spans="1:27" ht="13.5" customHeight="1" x14ac:dyDescent="0.2">
      <c r="A19" s="2141" t="s">
        <v>2094</v>
      </c>
      <c r="B19" s="2139"/>
      <c r="C19" s="2139"/>
      <c r="D19" s="2139"/>
      <c r="E19" s="2139"/>
      <c r="F19" s="2139"/>
      <c r="G19" s="2139"/>
      <c r="H19" s="2121"/>
      <c r="I19" s="183"/>
      <c r="J19" s="376"/>
      <c r="K19" s="194"/>
      <c r="L19" s="192"/>
      <c r="M19" s="651" t="s">
        <v>355</v>
      </c>
      <c r="P19" s="180"/>
      <c r="Q19" s="180"/>
      <c r="R19" s="180"/>
      <c r="S19" s="184"/>
      <c r="T19" s="2141" t="s">
        <v>2095</v>
      </c>
      <c r="U19" s="2120"/>
      <c r="V19" s="2120"/>
      <c r="W19" s="2121"/>
      <c r="X19" s="2138" t="s">
        <v>2096</v>
      </c>
      <c r="Y19" s="2200"/>
      <c r="Z19" s="2198">
        <v>63703</v>
      </c>
      <c r="AA19" s="219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9" t="s">
        <v>2097</v>
      </c>
      <c r="B21" s="2120"/>
      <c r="C21" s="2120"/>
      <c r="D21" s="2120"/>
      <c r="E21" s="2120"/>
      <c r="F21" s="2120"/>
      <c r="G21" s="2120"/>
      <c r="H21" s="2121"/>
      <c r="I21" s="2167" t="s">
        <v>767</v>
      </c>
      <c r="J21" s="2162"/>
      <c r="K21" s="2162"/>
      <c r="L21" s="2162"/>
      <c r="M21" s="2162"/>
      <c r="N21" s="2162"/>
      <c r="O21" s="2162"/>
      <c r="P21" s="2162"/>
      <c r="Q21" s="2162"/>
      <c r="R21" s="2162"/>
      <c r="S21" s="2168"/>
      <c r="T21" s="2147" t="s">
        <v>2098</v>
      </c>
      <c r="U21" s="2207"/>
      <c r="V21" s="2207"/>
      <c r="W21" s="2207"/>
      <c r="X21" s="2212" t="s">
        <v>2099</v>
      </c>
      <c r="Y21" s="2210"/>
      <c r="Z21" s="2210"/>
      <c r="AA21" s="2211"/>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1900</v>
      </c>
      <c r="U22" s="270"/>
      <c r="V22" s="340"/>
      <c r="W22" s="270"/>
      <c r="X22" s="1915" t="s">
        <v>1574</v>
      </c>
      <c r="Z22" s="199"/>
      <c r="AA22" s="200"/>
    </row>
    <row r="23" spans="1:27" ht="13.5" customHeight="1" x14ac:dyDescent="0.2">
      <c r="A23" s="2164"/>
      <c r="B23" s="2165"/>
      <c r="C23" s="2165"/>
      <c r="D23" s="2165"/>
      <c r="E23" s="2165"/>
      <c r="F23" s="2165"/>
      <c r="G23" s="2165"/>
      <c r="H23" s="2166"/>
      <c r="T23" s="2147" t="s">
        <v>2100</v>
      </c>
      <c r="U23" s="2207"/>
      <c r="V23" s="2207"/>
      <c r="W23" s="2207"/>
      <c r="X23" s="2209">
        <v>43434</v>
      </c>
      <c r="Y23" s="2210"/>
      <c r="Z23" s="2210"/>
      <c r="AA23" s="221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9">
        <v>62988</v>
      </c>
      <c r="B25" s="2120"/>
      <c r="C25" s="2120"/>
      <c r="D25" s="2120"/>
      <c r="E25" s="2120"/>
      <c r="F25" s="2120"/>
      <c r="G25" s="2120"/>
      <c r="H25" s="2121"/>
      <c r="I25" s="652"/>
      <c r="J25" s="203"/>
      <c r="K25" s="203"/>
      <c r="L25" s="203"/>
      <c r="M25" s="203"/>
      <c r="N25" s="203"/>
      <c r="O25" s="203"/>
      <c r="P25" s="203"/>
      <c r="Q25" s="203"/>
      <c r="R25" s="203"/>
      <c r="S25" s="204"/>
      <c r="T25" s="2204"/>
      <c r="U25" s="2205"/>
      <c r="V25" s="2205"/>
      <c r="W25" s="2205"/>
      <c r="X25" s="2205"/>
      <c r="Y25" s="2205"/>
      <c r="Z25" s="2205"/>
      <c r="AA25" s="220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30" t="s">
        <v>1893</v>
      </c>
      <c r="J27" s="2131"/>
      <c r="K27" s="2131"/>
      <c r="L27" s="2131"/>
      <c r="M27" s="2131"/>
      <c r="N27" s="2131"/>
      <c r="O27" s="2131"/>
      <c r="P27" s="2131"/>
      <c r="Q27" s="2131"/>
      <c r="R27" s="2131"/>
      <c r="S27" s="213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1702" t="s">
        <v>2101</v>
      </c>
      <c r="K29" s="181" t="s">
        <v>656</v>
      </c>
      <c r="L29" s="389"/>
      <c r="M29" s="194" t="s">
        <v>105</v>
      </c>
      <c r="N29" s="185" t="s">
        <v>1908</v>
      </c>
      <c r="O29" s="185"/>
      <c r="P29" s="185"/>
      <c r="Q29" s="185"/>
      <c r="R29" s="185"/>
      <c r="S29" s="664"/>
      <c r="T29" s="55"/>
      <c r="U29" s="55"/>
      <c r="V29" s="55"/>
      <c r="W29" s="55"/>
      <c r="X29" s="55"/>
      <c r="Y29" s="55"/>
      <c r="Z29" s="55"/>
      <c r="AA29" s="1078"/>
    </row>
    <row r="30" spans="1:27" ht="13.5" customHeight="1" x14ac:dyDescent="0.2">
      <c r="A30" s="1742"/>
      <c r="B30" s="1082" t="s">
        <v>2101</v>
      </c>
      <c r="C30" s="665" t="s">
        <v>1360</v>
      </c>
      <c r="D30" s="181"/>
      <c r="E30" s="181"/>
      <c r="F30" s="1269"/>
      <c r="G30" s="653"/>
      <c r="H30" s="653"/>
      <c r="I30" s="273"/>
      <c r="J30" s="1702" t="s">
        <v>2101</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2101</v>
      </c>
      <c r="M31" s="194" t="s">
        <v>105</v>
      </c>
      <c r="N31" s="185" t="s">
        <v>2089</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9"/>
      <c r="Q35" s="2120"/>
      <c r="R35" s="212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7"/>
      <c r="B38" s="2148"/>
      <c r="C38" s="2148"/>
      <c r="D38" s="2148"/>
      <c r="E38" s="2148"/>
      <c r="F38" s="2120"/>
      <c r="G38" s="2120"/>
      <c r="H38" s="2121"/>
      <c r="I38" s="2142"/>
      <c r="J38" s="2143"/>
      <c r="K38" s="2143"/>
      <c r="L38" s="2143"/>
      <c r="M38" s="2143"/>
      <c r="N38" s="2143"/>
      <c r="O38" s="2143"/>
      <c r="P38" s="2123"/>
      <c r="Q38" s="2123"/>
      <c r="R38" s="2123"/>
      <c r="S38" s="2124"/>
      <c r="T38" s="2122"/>
      <c r="U38" s="2143"/>
      <c r="V38" s="2143"/>
      <c r="W38" s="2143"/>
      <c r="X38" s="2123"/>
      <c r="Y38" s="2123"/>
      <c r="Z38" s="2123"/>
      <c r="AA38" s="2124"/>
    </row>
    <row r="39" spans="1:27" ht="12" customHeight="1" x14ac:dyDescent="0.2">
      <c r="A39" s="2125" t="s">
        <v>611</v>
      </c>
      <c r="B39" s="2126"/>
      <c r="C39" s="340"/>
      <c r="D39" s="337"/>
      <c r="E39" s="337"/>
      <c r="F39" s="347"/>
      <c r="G39" s="337"/>
      <c r="H39" s="275"/>
      <c r="I39" s="2125" t="s">
        <v>611</v>
      </c>
      <c r="J39" s="2126"/>
      <c r="K39" s="2126"/>
      <c r="L39" s="2126"/>
      <c r="M39" s="2126"/>
      <c r="N39" s="334"/>
      <c r="O39" s="340"/>
      <c r="P39" s="340"/>
      <c r="Q39" s="346"/>
      <c r="R39" s="340"/>
      <c r="S39" s="275"/>
      <c r="T39" s="340" t="s">
        <v>611</v>
      </c>
      <c r="U39" s="270"/>
      <c r="V39" s="340"/>
      <c r="W39" s="269"/>
      <c r="X39" s="346"/>
      <c r="Y39" s="199"/>
      <c r="Z39" s="199"/>
      <c r="AA39" s="200"/>
    </row>
    <row r="40" spans="1:27" ht="13.5" customHeight="1" x14ac:dyDescent="0.2">
      <c r="A40" s="2133"/>
      <c r="B40" s="2134"/>
      <c r="C40" s="2135"/>
      <c r="D40" s="2135"/>
      <c r="E40" s="2135"/>
      <c r="F40" s="2136"/>
      <c r="G40" s="2136"/>
      <c r="H40" s="2137"/>
      <c r="I40" s="2150"/>
      <c r="J40" s="2151"/>
      <c r="K40" s="2151"/>
      <c r="L40" s="2151"/>
      <c r="M40" s="2151"/>
      <c r="N40" s="2151"/>
      <c r="O40" s="2151"/>
      <c r="P40" s="2151"/>
      <c r="Q40" s="2151"/>
      <c r="R40" s="2151"/>
      <c r="S40" s="2152"/>
      <c r="T40" s="2150"/>
      <c r="U40" s="2208"/>
      <c r="V40" s="2151"/>
      <c r="W40" s="2151"/>
      <c r="X40" s="2151"/>
      <c r="Y40" s="2151"/>
      <c r="Z40" s="2151"/>
      <c r="AA40" s="215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1"/>
      <c r="B42" s="2120"/>
      <c r="C42" s="2121"/>
      <c r="D42" s="2138"/>
      <c r="E42" s="2120"/>
      <c r="F42" s="2120"/>
      <c r="G42" s="2120"/>
      <c r="H42" s="2121"/>
      <c r="I42" s="2122"/>
      <c r="J42" s="2123"/>
      <c r="K42" s="2123"/>
      <c r="L42" s="2123"/>
      <c r="M42" s="2123"/>
      <c r="N42" s="2123"/>
      <c r="O42" s="2124"/>
      <c r="P42" s="2149"/>
      <c r="Q42" s="2123"/>
      <c r="R42" s="2123"/>
      <c r="S42" s="2124"/>
      <c r="T42" s="2122"/>
      <c r="U42" s="2123"/>
      <c r="V42" s="2123"/>
      <c r="W42" s="2124"/>
      <c r="X42" s="2149"/>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4"/>
      <c r="B44" s="2145"/>
      <c r="C44" s="2145"/>
      <c r="D44" s="2145"/>
      <c r="E44" s="2145"/>
      <c r="F44" s="2145"/>
      <c r="G44" s="2145"/>
      <c r="H44" s="2146"/>
      <c r="I44" s="2127"/>
      <c r="J44" s="2128"/>
      <c r="K44" s="2128"/>
      <c r="L44" s="2128"/>
      <c r="M44" s="2128"/>
      <c r="N44" s="2128"/>
      <c r="O44" s="2128"/>
      <c r="P44" s="2128"/>
      <c r="Q44" s="2128"/>
      <c r="R44" s="2128"/>
      <c r="S44" s="2129"/>
      <c r="T44" s="2127"/>
      <c r="U44" s="2140"/>
      <c r="V44" s="2140"/>
      <c r="W44" s="2140"/>
      <c r="X44" s="2140"/>
      <c r="Y44" s="2140"/>
      <c r="Z44" s="2128"/>
      <c r="AA44" s="212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activeCell="I22" sqref="I22:S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1906</v>
      </c>
      <c r="C31" s="215" t="s">
        <v>1365</v>
      </c>
      <c r="D31" s="600"/>
      <c r="E31" s="602"/>
    </row>
    <row r="32" spans="1:5" x14ac:dyDescent="0.2">
      <c r="B32" s="600" t="s">
        <v>1272</v>
      </c>
      <c r="C32" s="215" t="s">
        <v>1365</v>
      </c>
      <c r="D32" s="601" t="s">
        <v>1907</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3"/>
      <c r="D3" s="709"/>
      <c r="E3" s="401"/>
    </row>
    <row r="4" spans="1:9" x14ac:dyDescent="0.2">
      <c r="A4" s="7"/>
      <c r="B4" s="395"/>
      <c r="C4" s="2230" t="s">
        <v>486</v>
      </c>
      <c r="D4" s="2231"/>
      <c r="E4" s="2231"/>
      <c r="F4" s="2231"/>
      <c r="G4" s="2231"/>
      <c r="H4" s="223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84"/>
      <c r="C23" s="612"/>
      <c r="D23" s="1985"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4"/>
      <c r="C26" s="612"/>
      <c r="D26" s="1985"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8"/>
      <c r="C32" s="612"/>
      <c r="D32" s="9" t="s">
        <v>1979</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5" t="s">
        <v>1962</v>
      </c>
      <c r="B35" s="2226"/>
      <c r="C35" s="2226"/>
      <c r="D35" s="2226"/>
      <c r="E35" s="2227"/>
      <c r="F35" s="2227"/>
      <c r="G35" s="2227"/>
      <c r="H35" s="2227"/>
      <c r="I35" s="222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5" t="s">
        <v>353</v>
      </c>
      <c r="B47" s="2228"/>
      <c r="C47" s="2228"/>
      <c r="D47" s="2228"/>
      <c r="E47" s="2229"/>
      <c r="F47" s="2229"/>
      <c r="G47" s="2229"/>
      <c r="H47" s="2229"/>
      <c r="I47" s="222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6" t="s">
        <v>2101</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32" t="s">
        <v>2102</v>
      </c>
      <c r="C57" s="2233"/>
      <c r="D57" s="2233"/>
      <c r="E57" s="2233"/>
      <c r="F57" s="2233"/>
      <c r="G57" s="2233"/>
      <c r="H57" s="2234"/>
      <c r="I57" s="3"/>
    </row>
    <row r="58" spans="1:9" s="32" customFormat="1" x14ac:dyDescent="0.2">
      <c r="A58" s="1734"/>
      <c r="B58" s="2235"/>
      <c r="C58" s="2236"/>
      <c r="D58" s="2236"/>
      <c r="E58" s="2236"/>
      <c r="F58" s="2236"/>
      <c r="G58" s="2236"/>
      <c r="H58" s="2237"/>
      <c r="I58" s="3"/>
    </row>
    <row r="59" spans="1:9" s="32" customFormat="1" x14ac:dyDescent="0.2">
      <c r="A59" s="1734"/>
      <c r="B59" s="2235"/>
      <c r="C59" s="2236"/>
      <c r="D59" s="2236"/>
      <c r="E59" s="2236"/>
      <c r="F59" s="2236"/>
      <c r="G59" s="2236"/>
      <c r="H59" s="2237"/>
      <c r="I59" s="3"/>
    </row>
    <row r="60" spans="1:9" s="32" customFormat="1" x14ac:dyDescent="0.2">
      <c r="A60" s="1734"/>
      <c r="B60" s="2235"/>
      <c r="C60" s="2236"/>
      <c r="D60" s="2236"/>
      <c r="E60" s="2236"/>
      <c r="F60" s="2236"/>
      <c r="G60" s="2236"/>
      <c r="H60" s="2237"/>
      <c r="I60" s="3"/>
    </row>
    <row r="61" spans="1:9" s="32" customFormat="1" x14ac:dyDescent="0.2">
      <c r="A61" s="1734"/>
      <c r="B61" s="2235"/>
      <c r="C61" s="2236"/>
      <c r="D61" s="2236"/>
      <c r="E61" s="2236"/>
      <c r="F61" s="2236"/>
      <c r="G61" s="2236"/>
      <c r="H61" s="2237"/>
      <c r="I61" s="3"/>
    </row>
    <row r="62" spans="1:9" s="32" customFormat="1" x14ac:dyDescent="0.2">
      <c r="A62" s="1734"/>
      <c r="B62" s="2235"/>
      <c r="C62" s="2236"/>
      <c r="D62" s="2236"/>
      <c r="E62" s="2236"/>
      <c r="F62" s="2236"/>
      <c r="G62" s="2236"/>
      <c r="H62" s="2237"/>
      <c r="I62" s="3"/>
    </row>
    <row r="63" spans="1:9" s="32" customFormat="1" x14ac:dyDescent="0.2">
      <c r="A63" s="1734"/>
      <c r="B63" s="2235"/>
      <c r="C63" s="2236"/>
      <c r="D63" s="2236"/>
      <c r="E63" s="2236"/>
      <c r="F63" s="2236"/>
      <c r="G63" s="2236"/>
      <c r="H63" s="2237"/>
      <c r="I63" s="3"/>
    </row>
    <row r="64" spans="1:9" s="32" customFormat="1" x14ac:dyDescent="0.2">
      <c r="A64" s="1734"/>
      <c r="B64" s="2235"/>
      <c r="C64" s="2236"/>
      <c r="D64" s="2236"/>
      <c r="E64" s="2236"/>
      <c r="F64" s="2236"/>
      <c r="G64" s="2236"/>
      <c r="H64" s="2237"/>
      <c r="I64" s="3"/>
    </row>
    <row r="65" spans="1:9" s="32" customFormat="1" x14ac:dyDescent="0.2">
      <c r="A65" s="1734"/>
      <c r="B65" s="2235"/>
      <c r="C65" s="2236"/>
      <c r="D65" s="2236"/>
      <c r="E65" s="2236"/>
      <c r="F65" s="2236"/>
      <c r="G65" s="2236"/>
      <c r="H65" s="2237"/>
      <c r="I65" s="3"/>
    </row>
    <row r="66" spans="1:9" s="32" customFormat="1" x14ac:dyDescent="0.2">
      <c r="A66" s="1734"/>
      <c r="B66" s="2235"/>
      <c r="C66" s="2236"/>
      <c r="D66" s="2236"/>
      <c r="E66" s="2236"/>
      <c r="F66" s="2236"/>
      <c r="G66" s="2236"/>
      <c r="H66" s="2237"/>
      <c r="I66" s="3"/>
    </row>
    <row r="67" spans="1:9" s="32" customFormat="1" ht="9" customHeight="1" x14ac:dyDescent="0.2">
      <c r="A67" s="1735"/>
      <c r="B67" s="2238"/>
      <c r="C67" s="2239"/>
      <c r="D67" s="2239"/>
      <c r="E67" s="2239"/>
      <c r="F67" s="2239"/>
      <c r="G67" s="2239"/>
      <c r="H67" s="224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5" t="s">
        <v>1580</v>
      </c>
      <c r="B70" s="2228"/>
      <c r="C70" s="2228"/>
      <c r="D70" s="2228"/>
      <c r="E70" s="2229"/>
      <c r="F70" s="2229"/>
      <c r="G70" s="2229"/>
      <c r="H70" s="2229"/>
      <c r="I70" s="222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1954</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4" t="s">
        <v>1576</v>
      </c>
      <c r="B83" s="2244"/>
      <c r="C83" s="2244"/>
      <c r="D83" s="2245"/>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1976</v>
      </c>
      <c r="C92" s="619"/>
      <c r="E92" s="1270"/>
      <c r="F92" s="1562"/>
      <c r="H92" s="331"/>
    </row>
    <row r="93" spans="1:10" s="32" customFormat="1" ht="16.5" customHeight="1" x14ac:dyDescent="0.2">
      <c r="A93" s="29"/>
      <c r="B93" s="1986" t="s">
        <v>1977</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41"/>
      <c r="C102" s="2242"/>
      <c r="D102" s="2242"/>
      <c r="E102" s="2242"/>
      <c r="F102" s="2242"/>
      <c r="G102" s="2242"/>
      <c r="H102" s="2243"/>
      <c r="I102" s="1483"/>
    </row>
    <row r="103" spans="1:9" s="32" customFormat="1" ht="11.25" customHeight="1" x14ac:dyDescent="0.2">
      <c r="A103" s="1522"/>
      <c r="B103" s="2220"/>
      <c r="C103" s="2221"/>
      <c r="D103" s="2221"/>
      <c r="E103" s="2221"/>
      <c r="F103" s="2221"/>
      <c r="G103" s="2221"/>
      <c r="H103" s="2222"/>
      <c r="I103" s="1483"/>
    </row>
    <row r="104" spans="1:9" s="32" customFormat="1" ht="11.25" customHeight="1" x14ac:dyDescent="0.2">
      <c r="A104" s="1522"/>
      <c r="B104" s="2220"/>
      <c r="C104" s="2221"/>
      <c r="D104" s="2221"/>
      <c r="E104" s="2221"/>
      <c r="F104" s="2221"/>
      <c r="G104" s="2221"/>
      <c r="H104" s="2222"/>
      <c r="I104" s="1483"/>
    </row>
    <row r="105" spans="1:9" s="32" customFormat="1" x14ac:dyDescent="0.2">
      <c r="A105" s="1522"/>
      <c r="B105" s="2220"/>
      <c r="C105" s="2221"/>
      <c r="D105" s="2221"/>
      <c r="E105" s="2221"/>
      <c r="F105" s="2221"/>
      <c r="G105" s="2221"/>
      <c r="H105" s="2222"/>
      <c r="I105" s="1483"/>
    </row>
    <row r="106" spans="1:9" s="32" customFormat="1" ht="11.25" customHeight="1" x14ac:dyDescent="0.2">
      <c r="A106" s="1522"/>
      <c r="B106" s="2220"/>
      <c r="C106" s="2221"/>
      <c r="D106" s="2221"/>
      <c r="E106" s="2221"/>
      <c r="F106" s="2221"/>
      <c r="G106" s="2221"/>
      <c r="H106" s="2222"/>
      <c r="I106" s="1483"/>
    </row>
    <row r="107" spans="1:9" s="32" customFormat="1" ht="11.25" customHeight="1" x14ac:dyDescent="0.2">
      <c r="A107" s="1522"/>
      <c r="B107" s="2220"/>
      <c r="C107" s="2221"/>
      <c r="D107" s="2221"/>
      <c r="E107" s="2221"/>
      <c r="F107" s="2221"/>
      <c r="G107" s="2221"/>
      <c r="H107" s="2222"/>
      <c r="I107" s="1483"/>
    </row>
    <row r="108" spans="1:9" s="32" customFormat="1" ht="11.25" customHeight="1" x14ac:dyDescent="0.2">
      <c r="A108" s="1522"/>
      <c r="B108" s="2220"/>
      <c r="C108" s="2221"/>
      <c r="D108" s="2221"/>
      <c r="E108" s="2221"/>
      <c r="F108" s="2221"/>
      <c r="G108" s="2221"/>
      <c r="H108" s="2222"/>
      <c r="I108" s="1483"/>
    </row>
    <row r="109" spans="1:9" s="32" customFormat="1" ht="11.25" customHeight="1" x14ac:dyDescent="0.2">
      <c r="A109" s="1522"/>
      <c r="B109" s="2220"/>
      <c r="C109" s="2221"/>
      <c r="D109" s="2221"/>
      <c r="E109" s="2221"/>
      <c r="F109" s="2221"/>
      <c r="G109" s="2221"/>
      <c r="H109" s="2222"/>
      <c r="I109" s="1517"/>
    </row>
    <row r="110" spans="1:9" s="32" customFormat="1" ht="11.25" customHeight="1" x14ac:dyDescent="0.2">
      <c r="A110" s="1522"/>
      <c r="B110" s="2220"/>
      <c r="C110" s="2221"/>
      <c r="D110" s="2221"/>
      <c r="E110" s="2221"/>
      <c r="F110" s="2221"/>
      <c r="G110" s="2221"/>
      <c r="H110" s="2222"/>
      <c r="I110" s="1483"/>
    </row>
    <row r="111" spans="1:9" s="32" customFormat="1" ht="11.25" customHeight="1" x14ac:dyDescent="0.2">
      <c r="A111" s="1522"/>
      <c r="B111" s="2220"/>
      <c r="C111" s="2221"/>
      <c r="D111" s="2221"/>
      <c r="E111" s="2221"/>
      <c r="F111" s="2221"/>
      <c r="G111" s="2221"/>
      <c r="H111" s="2222"/>
      <c r="I111" s="1483"/>
    </row>
    <row r="112" spans="1:9" s="32" customFormat="1" ht="11.25" customHeight="1" x14ac:dyDescent="0.2">
      <c r="A112" s="1522"/>
      <c r="B112" s="2213"/>
      <c r="C112" s="2214"/>
      <c r="D112" s="2214"/>
      <c r="E112" s="2214"/>
      <c r="F112" s="2214"/>
      <c r="G112" s="2214"/>
      <c r="H112" s="221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6"/>
      <c r="D114" s="221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7" t="s">
        <v>1589</v>
      </c>
      <c r="D117" s="2218"/>
      <c r="E117" s="2219"/>
      <c r="F117" s="2219"/>
      <c r="G117" s="2219"/>
      <c r="H117" s="221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6" t="s">
        <v>445</v>
      </c>
      <c r="B1" s="2246"/>
      <c r="C1" s="2246"/>
      <c r="D1" s="2246"/>
      <c r="E1" s="2246"/>
      <c r="F1" s="2246"/>
      <c r="G1" s="2246"/>
      <c r="H1" s="2246"/>
      <c r="I1" s="2246"/>
      <c r="J1" s="2246"/>
      <c r="K1" s="2246"/>
      <c r="L1" s="2246"/>
      <c r="M1" s="224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1947</v>
      </c>
      <c r="E7" s="92"/>
      <c r="F7" s="170" t="s">
        <v>309</v>
      </c>
      <c r="G7" s="92"/>
      <c r="H7" s="92"/>
      <c r="I7" s="92"/>
      <c r="J7" s="217">
        <v>18178703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1.7254100000000001E-2</v>
      </c>
      <c r="E10" s="99" t="s">
        <v>1164</v>
      </c>
      <c r="F10" s="468">
        <v>4.6886000000000002E-3</v>
      </c>
      <c r="G10" s="99" t="s">
        <v>1164</v>
      </c>
      <c r="H10" s="468">
        <v>1.8755E-3</v>
      </c>
      <c r="I10" s="99" t="s">
        <v>1165</v>
      </c>
      <c r="J10" s="469">
        <f>ROUND(D10+F10+H10,5)</f>
        <v>2.3820000000000001E-2</v>
      </c>
      <c r="K10" s="92"/>
      <c r="L10" s="468">
        <v>0</v>
      </c>
      <c r="M10" s="92"/>
    </row>
    <row r="11" spans="1:14" ht="15" customHeight="1" x14ac:dyDescent="0.2">
      <c r="B11" s="92"/>
      <c r="C11" s="92"/>
      <c r="D11" s="2256" t="str">
        <f>IF(SUM(J10)&lt;=0.0999999,"","Enter the Tax Rates by moving the decimal two places to the left.")</f>
        <v/>
      </c>
      <c r="E11" s="2257"/>
      <c r="F11" s="2257"/>
      <c r="G11" s="2257"/>
      <c r="H11" s="2257"/>
      <c r="I11" s="2257"/>
      <c r="J11" s="225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4639748</v>
      </c>
      <c r="E16" s="99"/>
      <c r="F16" s="81">
        <f>SUM('Acct Summary 7-8'!C17,'Acct Summary 7-8'!D17,'Acct Summary 7-8'!F17)</f>
        <v>4603539</v>
      </c>
      <c r="G16" s="99"/>
      <c r="H16" s="81">
        <f>SUM(D16-F16)</f>
        <v>36209</v>
      </c>
      <c r="I16" s="92"/>
      <c r="J16" s="81">
        <f>SUM('Acct Summary 7-8'!C81,'Acct Summary 7-8'!D81,'Acct Summary 7-8'!F81,'Acct Summary 7-8'!I81)</f>
        <v>3101576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2508661.0140000004</v>
      </c>
      <c r="I31" s="330"/>
      <c r="J31" s="92"/>
      <c r="K31" s="92"/>
      <c r="L31" s="92"/>
      <c r="M31" s="92"/>
    </row>
    <row r="32" spans="1:13" ht="13.35" customHeight="1" x14ac:dyDescent="0.2">
      <c r="B32" s="2107"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168977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7"/>
      <c r="C54" s="2248"/>
      <c r="D54" s="2248"/>
      <c r="E54" s="2248"/>
      <c r="F54" s="2248"/>
      <c r="G54" s="2248"/>
      <c r="H54" s="2248"/>
      <c r="I54" s="2248"/>
      <c r="J54" s="2248"/>
      <c r="K54" s="2248"/>
      <c r="L54" s="2249"/>
      <c r="M54" s="94"/>
    </row>
    <row r="55" spans="1:13" ht="12.75" customHeight="1" x14ac:dyDescent="0.2">
      <c r="B55" s="2250"/>
      <c r="C55" s="2251"/>
      <c r="D55" s="2251"/>
      <c r="E55" s="2251"/>
      <c r="F55" s="2251"/>
      <c r="G55" s="2251"/>
      <c r="H55" s="2251"/>
      <c r="I55" s="2251"/>
      <c r="J55" s="2251"/>
      <c r="K55" s="2251"/>
      <c r="L55" s="2252"/>
      <c r="M55" s="94"/>
    </row>
    <row r="56" spans="1:13" ht="12.75" customHeight="1" x14ac:dyDescent="0.2">
      <c r="B56" s="2250"/>
      <c r="C56" s="2251"/>
      <c r="D56" s="2251"/>
      <c r="E56" s="2251"/>
      <c r="F56" s="2251"/>
      <c r="G56" s="2251"/>
      <c r="H56" s="2251"/>
      <c r="I56" s="2251"/>
      <c r="J56" s="2251"/>
      <c r="K56" s="2251"/>
      <c r="L56" s="2252"/>
      <c r="M56" s="92"/>
    </row>
    <row r="57" spans="1:13" ht="12.75" customHeight="1" x14ac:dyDescent="0.2">
      <c r="B57" s="2250"/>
      <c r="C57" s="2251"/>
      <c r="D57" s="2251"/>
      <c r="E57" s="2251"/>
      <c r="F57" s="2251"/>
      <c r="G57" s="2251"/>
      <c r="H57" s="2251"/>
      <c r="I57" s="2251"/>
      <c r="J57" s="2251"/>
      <c r="K57" s="2251"/>
      <c r="L57" s="2252"/>
      <c r="M57" s="92"/>
    </row>
    <row r="58" spans="1:13" x14ac:dyDescent="0.2">
      <c r="B58" s="2253"/>
      <c r="C58" s="2254"/>
      <c r="D58" s="2254"/>
      <c r="E58" s="2254"/>
      <c r="F58" s="2254"/>
      <c r="G58" s="2254"/>
      <c r="H58" s="2254"/>
      <c r="I58" s="2254"/>
      <c r="J58" s="2254"/>
      <c r="K58" s="2254"/>
      <c r="L58" s="225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8"/>
      <c r="D61" s="225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I22" sqref="I22:S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1"/>
      <c r="B1" s="2262"/>
      <c r="C1" s="2262"/>
      <c r="D1" s="54"/>
      <c r="E1" s="54"/>
      <c r="F1" s="54"/>
      <c r="G1" s="54"/>
      <c r="H1" s="54"/>
      <c r="I1" s="54"/>
      <c r="J1" s="54"/>
      <c r="K1" s="54"/>
      <c r="L1" s="54"/>
      <c r="M1" s="54"/>
      <c r="N1" s="54"/>
      <c r="O1" s="2261"/>
      <c r="P1" s="2262"/>
      <c r="Q1" s="2262"/>
    </row>
    <row r="2" spans="1:18" ht="15" x14ac:dyDescent="0.2">
      <c r="A2" s="2265" t="s">
        <v>636</v>
      </c>
      <c r="B2" s="2265"/>
      <c r="C2" s="2265"/>
      <c r="D2" s="2265"/>
      <c r="E2" s="2265"/>
      <c r="F2" s="2265"/>
      <c r="G2" s="2265"/>
      <c r="H2" s="2265"/>
      <c r="I2" s="2265"/>
      <c r="J2" s="2265"/>
      <c r="K2" s="2265"/>
      <c r="L2" s="2265"/>
      <c r="M2" s="2265"/>
      <c r="N2" s="2265"/>
      <c r="O2" s="2265"/>
      <c r="P2" s="2265"/>
      <c r="Q2" s="2265"/>
      <c r="R2" s="2265"/>
    </row>
    <row r="3" spans="1:18" ht="12.75" x14ac:dyDescent="0.2">
      <c r="A3" s="2266" t="s">
        <v>1709</v>
      </c>
      <c r="B3" s="2266"/>
      <c r="C3" s="2266"/>
      <c r="D3" s="2266"/>
      <c r="E3" s="2266"/>
      <c r="F3" s="2266"/>
      <c r="G3" s="2266"/>
      <c r="H3" s="2266"/>
      <c r="I3" s="2266"/>
      <c r="J3" s="2266"/>
      <c r="K3" s="2266"/>
      <c r="L3" s="2266"/>
      <c r="M3" s="2266"/>
      <c r="N3" s="2266"/>
      <c r="O3" s="2266"/>
      <c r="P3" s="2266"/>
      <c r="Q3" s="2266"/>
      <c r="R3" s="2266"/>
    </row>
    <row r="4" spans="1:18" x14ac:dyDescent="0.2">
      <c r="A4" s="2267" t="s">
        <v>1955</v>
      </c>
      <c r="B4" s="2267"/>
      <c r="C4" s="2267"/>
      <c r="D4" s="2267"/>
      <c r="E4" s="2267"/>
      <c r="F4" s="2267"/>
      <c r="G4" s="2267"/>
      <c r="H4" s="2267"/>
      <c r="I4" s="2267"/>
      <c r="J4" s="2267"/>
      <c r="K4" s="2267"/>
      <c r="L4" s="2267"/>
      <c r="M4" s="2267"/>
      <c r="N4" s="2267"/>
      <c r="O4" s="2267"/>
      <c r="P4" s="2267"/>
      <c r="Q4" s="2267"/>
      <c r="R4" s="226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Egyptian CUSD 5</v>
      </c>
      <c r="E7" s="135"/>
      <c r="G7" s="136"/>
      <c r="H7" s="137"/>
      <c r="I7" s="137"/>
      <c r="J7" s="137"/>
      <c r="K7" s="137"/>
      <c r="L7"/>
      <c r="M7"/>
      <c r="N7"/>
      <c r="O7"/>
      <c r="P7"/>
    </row>
    <row r="8" spans="1:18" ht="12.75" x14ac:dyDescent="0.2">
      <c r="A8"/>
      <c r="B8"/>
      <c r="C8" s="133" t="s">
        <v>1316</v>
      </c>
      <c r="D8" s="138">
        <f>COVER!A13</f>
        <v>30002005026</v>
      </c>
      <c r="E8" s="139"/>
      <c r="G8"/>
      <c r="H8"/>
      <c r="I8"/>
      <c r="J8"/>
      <c r="K8"/>
      <c r="L8"/>
      <c r="M8"/>
      <c r="N8"/>
      <c r="O8"/>
      <c r="P8"/>
    </row>
    <row r="9" spans="1:18" ht="12.75" x14ac:dyDescent="0.2">
      <c r="A9"/>
      <c r="B9"/>
      <c r="C9" s="133" t="s">
        <v>809</v>
      </c>
      <c r="D9" s="332" t="str">
        <f>COVER!A15</f>
        <v>Alexander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3101576</v>
      </c>
      <c r="I12" s="1151"/>
      <c r="J12" s="1151"/>
      <c r="K12" s="1152">
        <f>TRUNC((H12/H13*100000),5)/100000</f>
        <v>0.66847940870000011</v>
      </c>
      <c r="L12" s="1153"/>
      <c r="M12" s="101" t="s">
        <v>1339</v>
      </c>
      <c r="N12" s="101"/>
      <c r="O12" s="1154">
        <v>0.35</v>
      </c>
      <c r="P12" s="153"/>
      <c r="Q12" s="153"/>
    </row>
    <row r="13" spans="1:18" s="155" customFormat="1" ht="11.25" x14ac:dyDescent="0.2">
      <c r="A13" s="153"/>
      <c r="B13" s="1148"/>
      <c r="C13" s="2263" t="s">
        <v>1581</v>
      </c>
      <c r="D13" s="2264"/>
      <c r="E13" s="153"/>
      <c r="F13" s="325" t="s">
        <v>910</v>
      </c>
      <c r="G13" s="1149"/>
      <c r="H13" s="1150">
        <f>SUM('Acct Summary 7-8'!C8+'Acct Summary 7-8'!D8+'Acct Summary 7-8'!F8+'Acct Summary 7-8'!I8)+H14</f>
        <v>4639748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4603539</v>
      </c>
      <c r="I17" s="1151"/>
      <c r="J17" s="1157"/>
      <c r="K17" s="1152">
        <f>TRUNC((H17/H18*100000),5)/100000</f>
        <v>0.99219591230000004</v>
      </c>
      <c r="L17" s="1153"/>
      <c r="M17" s="1114" t="s">
        <v>1367</v>
      </c>
      <c r="O17" s="1158" t="str">
        <f>IF(AND(O16="2", J20 &gt; 2),"1",IF(AND(O16 = "1", J20 &gt; 2),"2",IF(AND(O16="1", J20 &gt;1),"1","0")))</f>
        <v>0</v>
      </c>
      <c r="P17" s="153"/>
    </row>
    <row r="18" spans="1:18" s="155" customFormat="1" ht="11.25" x14ac:dyDescent="0.2">
      <c r="A18" s="153"/>
      <c r="B18" s="1148"/>
      <c r="C18" s="2263" t="s">
        <v>1573</v>
      </c>
      <c r="D18" s="2264"/>
      <c r="E18" s="153"/>
      <c r="F18" s="1136" t="s">
        <v>911</v>
      </c>
      <c r="G18" s="1149"/>
      <c r="H18" s="1150">
        <f>SUM('Acct Summary 7-8'!C8+'Acct Summary 7-8'!D8+'Acct Summary 7-8'!F8+'Acct Summary 7-8'!I8)+H19</f>
        <v>4639748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60" t="s">
        <v>1708</v>
      </c>
      <c r="D24" s="2260"/>
      <c r="E24" s="153"/>
      <c r="F24" s="153" t="s">
        <v>513</v>
      </c>
      <c r="G24" s="1149"/>
      <c r="H24" s="1150">
        <f>SUM('Assets-Liab 5-6'!C4+'Assets-Liab 5-6'!D4+'Assets-Liab 5-6'!F4+'Assets-Liab 5-6'!I4+'Assets-Liab 5-6'!C5+'Assets-Liab 5-6'!D5+'Assets-Liab 5-6'!F5+'Assets-Liab 5-6'!I5)</f>
        <v>3089347</v>
      </c>
      <c r="I24" s="676"/>
      <c r="J24" s="676"/>
      <c r="K24" s="1161">
        <f>TRUNC(((H24/H25*100000)/100000),2)</f>
        <v>241.58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12787.608329999999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368064.19964000001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168977</v>
      </c>
      <c r="I32" s="1159"/>
      <c r="J32" s="1159"/>
      <c r="K32" s="1161">
        <f>TRUNC(100-((((H32/H33*100))*100)/100),2)</f>
        <v>93.26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2508661.0140000004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678475</v>
      </c>
      <c r="D4" s="408"/>
      <c r="E4" s="408">
        <v>31839</v>
      </c>
      <c r="F4" s="408">
        <v>32721</v>
      </c>
      <c r="G4" s="408">
        <v>35113</v>
      </c>
      <c r="H4" s="408">
        <v>993</v>
      </c>
      <c r="I4" s="408"/>
      <c r="J4" s="432"/>
      <c r="K4" s="408"/>
      <c r="L4" s="408">
        <v>50142</v>
      </c>
      <c r="M4" s="429"/>
      <c r="N4" s="478"/>
    </row>
    <row r="5" spans="1:14" x14ac:dyDescent="0.2">
      <c r="A5" s="473" t="s">
        <v>1151</v>
      </c>
      <c r="B5" s="39">
        <v>120</v>
      </c>
      <c r="C5" s="679">
        <v>2217411</v>
      </c>
      <c r="D5" s="408">
        <v>160740</v>
      </c>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4758</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12229</v>
      </c>
      <c r="D12" s="408"/>
      <c r="E12" s="408"/>
      <c r="F12" s="408"/>
      <c r="G12" s="408"/>
      <c r="H12" s="408"/>
      <c r="I12" s="408"/>
      <c r="J12" s="432"/>
      <c r="K12" s="408"/>
      <c r="L12" s="408"/>
      <c r="M12" s="478"/>
      <c r="N12" s="478"/>
    </row>
    <row r="13" spans="1:14" ht="13.5" customHeight="1" thickBot="1" x14ac:dyDescent="0.25">
      <c r="A13" s="460" t="s">
        <v>730</v>
      </c>
      <c r="B13" s="453"/>
      <c r="C13" s="681">
        <f>SUM(C4:C12)</f>
        <v>2912873</v>
      </c>
      <c r="D13" s="681">
        <f t="shared" ref="D13:L13" si="0">SUM(D4:D12)</f>
        <v>160740</v>
      </c>
      <c r="E13" s="681">
        <f t="shared" si="0"/>
        <v>31839</v>
      </c>
      <c r="F13" s="681">
        <f t="shared" si="0"/>
        <v>32721</v>
      </c>
      <c r="G13" s="681">
        <f t="shared" si="0"/>
        <v>35113</v>
      </c>
      <c r="H13" s="681">
        <f t="shared" si="0"/>
        <v>993</v>
      </c>
      <c r="I13" s="681">
        <f t="shared" si="0"/>
        <v>0</v>
      </c>
      <c r="J13" s="681">
        <f t="shared" si="0"/>
        <v>0</v>
      </c>
      <c r="K13" s="681">
        <f t="shared" si="0"/>
        <v>0</v>
      </c>
      <c r="L13" s="681">
        <f t="shared" si="0"/>
        <v>50142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2038</v>
      </c>
      <c r="N16" s="711"/>
    </row>
    <row r="17" spans="1:14" s="696" customFormat="1" ht="12.75" customHeight="1" x14ac:dyDescent="0.2">
      <c r="A17" s="710" t="s">
        <v>1693</v>
      </c>
      <c r="B17" s="538">
        <v>230</v>
      </c>
      <c r="C17" s="503"/>
      <c r="D17" s="503"/>
      <c r="E17" s="503"/>
      <c r="F17" s="503"/>
      <c r="G17" s="503"/>
      <c r="H17" s="503"/>
      <c r="I17" s="503"/>
      <c r="J17" s="503"/>
      <c r="K17" s="503"/>
      <c r="L17" s="503"/>
      <c r="M17" s="432">
        <v>3523218</v>
      </c>
      <c r="N17" s="711"/>
    </row>
    <row r="18" spans="1:14" s="696" customFormat="1" ht="12.75" customHeight="1" x14ac:dyDescent="0.2">
      <c r="A18" s="710" t="s">
        <v>1694</v>
      </c>
      <c r="B18" s="538">
        <v>240</v>
      </c>
      <c r="C18" s="503"/>
      <c r="D18" s="503"/>
      <c r="E18" s="503"/>
      <c r="F18" s="503"/>
      <c r="G18" s="503"/>
      <c r="H18" s="503"/>
      <c r="I18" s="503"/>
      <c r="J18" s="503"/>
      <c r="K18" s="503"/>
      <c r="L18" s="503"/>
      <c r="M18" s="432">
        <v>1677676</v>
      </c>
      <c r="N18" s="711"/>
    </row>
    <row r="19" spans="1:14" s="696" customFormat="1" ht="12.75" customHeight="1" x14ac:dyDescent="0.2">
      <c r="A19" s="710" t="s">
        <v>1695</v>
      </c>
      <c r="B19" s="538">
        <v>250</v>
      </c>
      <c r="C19" s="503"/>
      <c r="D19" s="503"/>
      <c r="E19" s="503"/>
      <c r="F19" s="503"/>
      <c r="G19" s="503"/>
      <c r="H19" s="503"/>
      <c r="I19" s="503"/>
      <c r="J19" s="503"/>
      <c r="K19" s="503"/>
      <c r="L19" s="503"/>
      <c r="M19" s="432">
        <v>3187872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31839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137138</v>
      </c>
    </row>
    <row r="23" spans="1:14" ht="13.5" customHeight="1" thickBot="1" x14ac:dyDescent="0.25">
      <c r="A23" s="460" t="s">
        <v>729</v>
      </c>
      <c r="B23" s="716"/>
      <c r="C23" s="429"/>
      <c r="D23" s="429"/>
      <c r="E23" s="429"/>
      <c r="F23" s="429"/>
      <c r="G23" s="429"/>
      <c r="H23" s="429"/>
      <c r="I23" s="429"/>
      <c r="J23" s="429"/>
      <c r="K23" s="429"/>
      <c r="L23" s="429"/>
      <c r="M23" s="685">
        <f>SUM(M15:M22)</f>
        <v>8390804</v>
      </c>
      <c r="N23" s="685">
        <f>SUM(N21:N22)</f>
        <v>168977</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4758</v>
      </c>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50142</v>
      </c>
      <c r="M33" s="429"/>
      <c r="N33" s="478"/>
    </row>
    <row r="34" spans="1:14" ht="13.5" customHeight="1" thickBot="1" x14ac:dyDescent="0.25">
      <c r="A34" s="1066" t="s">
        <v>740</v>
      </c>
      <c r="B34" s="717"/>
      <c r="C34" s="1089">
        <f>SUM(C25:C33)</f>
        <v>0</v>
      </c>
      <c r="D34" s="1089">
        <f t="shared" ref="D34:K34" si="1">SUM(D25:D33)</f>
        <v>4758</v>
      </c>
      <c r="E34" s="1089">
        <f t="shared" si="1"/>
        <v>0</v>
      </c>
      <c r="F34" s="1089">
        <f t="shared" si="1"/>
        <v>0</v>
      </c>
      <c r="G34" s="1089">
        <f t="shared" si="1"/>
        <v>0</v>
      </c>
      <c r="H34" s="1089">
        <f t="shared" si="1"/>
        <v>0</v>
      </c>
      <c r="I34" s="1089">
        <f t="shared" si="1"/>
        <v>0</v>
      </c>
      <c r="J34" s="1089">
        <f t="shared" si="1"/>
        <v>0</v>
      </c>
      <c r="K34" s="1089">
        <f t="shared" si="1"/>
        <v>0</v>
      </c>
      <c r="L34" s="1049">
        <f>SUM(L33)</f>
        <v>50142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168977</v>
      </c>
    </row>
    <row r="37" spans="1:14" ht="13.5" thickBot="1" x14ac:dyDescent="0.25">
      <c r="A37" s="460" t="s">
        <v>739</v>
      </c>
      <c r="B37" s="716"/>
      <c r="C37" s="503"/>
      <c r="D37" s="503"/>
      <c r="E37" s="503"/>
      <c r="F37" s="503"/>
      <c r="G37" s="503"/>
      <c r="H37" s="503"/>
      <c r="I37" s="503"/>
      <c r="J37" s="503"/>
      <c r="K37" s="503"/>
      <c r="L37" s="510"/>
      <c r="M37" s="429"/>
      <c r="N37" s="685">
        <f>SUM(N36:N36)</f>
        <v>168977</v>
      </c>
    </row>
    <row r="38" spans="1:14" customFormat="1" ht="13.5" customHeight="1" thickTop="1" x14ac:dyDescent="0.2">
      <c r="A38" s="620" t="s">
        <v>485</v>
      </c>
      <c r="B38" s="538">
        <v>714</v>
      </c>
      <c r="C38" s="719"/>
      <c r="D38" s="719"/>
      <c r="E38" s="719">
        <v>31839</v>
      </c>
      <c r="F38" s="719"/>
      <c r="G38" s="719">
        <v>35113</v>
      </c>
      <c r="H38" s="719"/>
      <c r="I38" s="719"/>
      <c r="J38" s="718"/>
      <c r="K38" s="719"/>
      <c r="L38" s="1090"/>
      <c r="M38" s="686"/>
      <c r="N38" s="686"/>
    </row>
    <row r="39" spans="1:14" customFormat="1" ht="13.5" customHeight="1" x14ac:dyDescent="0.2">
      <c r="A39" s="620" t="s">
        <v>398</v>
      </c>
      <c r="B39" s="538">
        <v>730</v>
      </c>
      <c r="C39" s="719">
        <v>2912873</v>
      </c>
      <c r="D39" s="719">
        <v>155982</v>
      </c>
      <c r="E39" s="719"/>
      <c r="F39" s="719">
        <v>32721</v>
      </c>
      <c r="G39" s="719"/>
      <c r="H39" s="719">
        <v>993</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8390804</v>
      </c>
      <c r="N40" s="686"/>
    </row>
    <row r="41" spans="1:14" ht="13.5" customHeight="1" thickBot="1" x14ac:dyDescent="0.25">
      <c r="A41" s="460" t="s">
        <v>741</v>
      </c>
      <c r="B41" s="451"/>
      <c r="C41" s="481">
        <f>(SUM(C34,C37,C38,C39))</f>
        <v>2912873</v>
      </c>
      <c r="D41" s="481">
        <f t="shared" ref="D41:L41" si="2">SUM(D34,D37,D38:D39)</f>
        <v>160740</v>
      </c>
      <c r="E41" s="481">
        <f t="shared" si="2"/>
        <v>31839</v>
      </c>
      <c r="F41" s="481">
        <f t="shared" si="2"/>
        <v>32721</v>
      </c>
      <c r="G41" s="481">
        <f t="shared" si="2"/>
        <v>35113</v>
      </c>
      <c r="H41" s="481">
        <f t="shared" si="2"/>
        <v>993</v>
      </c>
      <c r="I41" s="481">
        <f t="shared" si="2"/>
        <v>0</v>
      </c>
      <c r="J41" s="481">
        <f t="shared" si="2"/>
        <v>0</v>
      </c>
      <c r="K41" s="481">
        <f t="shared" si="2"/>
        <v>0</v>
      </c>
      <c r="L41" s="481">
        <f t="shared" si="2"/>
        <v>50142</v>
      </c>
      <c r="M41" s="481">
        <f>SUM(M40)</f>
        <v>8390804</v>
      </c>
      <c r="N41" s="481">
        <f>SUM(N37)</f>
        <v>168977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46"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I22" sqref="I22:S22"/>
      <selection pane="bottomLeft" activeCell="I22" sqref="I22:S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2"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1880</v>
      </c>
      <c r="B4" s="291">
        <v>1000</v>
      </c>
      <c r="C4" s="687">
        <f>'Revenues 9-14'!C109</f>
        <v>598497</v>
      </c>
      <c r="D4" s="687">
        <f>'Revenues 9-14'!D109</f>
        <v>80621</v>
      </c>
      <c r="E4" s="687">
        <f>'Revenues 9-14'!E109</f>
        <v>29</v>
      </c>
      <c r="F4" s="687">
        <f>'Revenues 9-14'!F109</f>
        <v>32250</v>
      </c>
      <c r="G4" s="687">
        <f>'Revenues 9-14'!G109</f>
        <v>116992</v>
      </c>
      <c r="H4" s="687">
        <f>'Revenues 9-14'!H109</f>
        <v>0</v>
      </c>
      <c r="I4" s="687">
        <f>'Revenues 9-14'!I109</f>
        <v>0</v>
      </c>
      <c r="J4" s="687">
        <f>'Revenues 9-14'!J109</f>
        <v>25377</v>
      </c>
      <c r="K4" s="687">
        <f>'Revenues 9-14'!K109</f>
        <v>0</v>
      </c>
      <c r="L4" s="38"/>
    </row>
    <row r="5" spans="1:13" ht="22.5" x14ac:dyDescent="0.2">
      <c r="A5" s="725" t="s">
        <v>1881</v>
      </c>
      <c r="B5" s="293">
        <v>2000</v>
      </c>
      <c r="C5" s="688">
        <f>'Revenues 9-14'!C114</f>
        <v>25557</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2679567</v>
      </c>
      <c r="D6" s="688">
        <f>'Revenues 9-14'!D173</f>
        <v>0</v>
      </c>
      <c r="E6" s="688">
        <f>'Revenues 9-14'!E173</f>
        <v>0</v>
      </c>
      <c r="F6" s="688">
        <f>'Revenues 9-14'!F173</f>
        <v>284599</v>
      </c>
      <c r="G6" s="688">
        <f>'Revenues 9-14'!G173</f>
        <v>0</v>
      </c>
      <c r="H6" s="688">
        <f>'Revenues 9-14'!H173</f>
        <v>225000</v>
      </c>
      <c r="I6" s="688">
        <f>'Revenues 9-14'!I173</f>
        <v>0</v>
      </c>
      <c r="J6" s="688">
        <f>'Revenues 9-14'!J173</f>
        <v>0</v>
      </c>
      <c r="K6" s="688">
        <f>'Revenues 9-14'!K173</f>
        <v>0</v>
      </c>
      <c r="L6" s="38"/>
      <c r="M6" s="221"/>
    </row>
    <row r="7" spans="1:13" x14ac:dyDescent="0.2">
      <c r="A7" s="726" t="s">
        <v>1883</v>
      </c>
      <c r="B7" s="292">
        <v>4000</v>
      </c>
      <c r="C7" s="688">
        <f>'Revenues 9-14'!C274</f>
        <v>938657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4242278</v>
      </c>
      <c r="D8" s="481">
        <f t="shared" ref="D8:K8" si="0">SUM(D4:D7)</f>
        <v>80621</v>
      </c>
      <c r="E8" s="481">
        <f t="shared" si="0"/>
        <v>29</v>
      </c>
      <c r="F8" s="481">
        <f t="shared" si="0"/>
        <v>316849</v>
      </c>
      <c r="G8" s="481">
        <f t="shared" si="0"/>
        <v>116992</v>
      </c>
      <c r="H8" s="481">
        <f t="shared" si="0"/>
        <v>225000</v>
      </c>
      <c r="I8" s="481">
        <f t="shared" si="0"/>
        <v>0</v>
      </c>
      <c r="J8" s="481">
        <f t="shared" si="0"/>
        <v>25377</v>
      </c>
      <c r="K8" s="481">
        <f t="shared" si="0"/>
        <v>0</v>
      </c>
      <c r="L8" s="38"/>
    </row>
    <row r="9" spans="1:13" ht="15" thickTop="1" x14ac:dyDescent="0.2">
      <c r="A9" s="1009" t="s">
        <v>343</v>
      </c>
      <c r="B9" s="452">
        <v>3998</v>
      </c>
      <c r="C9" s="414">
        <v>1634502</v>
      </c>
      <c r="D9" s="485"/>
      <c r="E9" s="414"/>
      <c r="F9" s="414"/>
      <c r="G9" s="692"/>
      <c r="H9" s="414"/>
      <c r="I9" s="490" t="s">
        <v>1365</v>
      </c>
      <c r="J9" s="431"/>
      <c r="K9" s="414"/>
      <c r="L9" s="38"/>
    </row>
    <row r="10" spans="1:13" s="47" customFormat="1" ht="13.5" thickBot="1" x14ac:dyDescent="0.25">
      <c r="A10" s="460" t="s">
        <v>1369</v>
      </c>
      <c r="B10" s="453"/>
      <c r="C10" s="481">
        <f>SUM(C8:C9)</f>
        <v>5876780</v>
      </c>
      <c r="D10" s="481">
        <f t="shared" ref="D10:K10" si="1">SUM(D8:D9)</f>
        <v>80621</v>
      </c>
      <c r="E10" s="481">
        <f t="shared" si="1"/>
        <v>29</v>
      </c>
      <c r="F10" s="481">
        <f t="shared" si="1"/>
        <v>316849</v>
      </c>
      <c r="G10" s="481">
        <f t="shared" si="1"/>
        <v>116992</v>
      </c>
      <c r="H10" s="481">
        <f t="shared" si="1"/>
        <v>225000</v>
      </c>
      <c r="I10" s="481">
        <f t="shared" si="1"/>
        <v>0</v>
      </c>
      <c r="J10" s="481">
        <f t="shared" si="1"/>
        <v>25377</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2438225</v>
      </c>
      <c r="D12" s="494" t="s">
        <v>1365</v>
      </c>
      <c r="E12" s="429" t="s">
        <v>1365</v>
      </c>
      <c r="F12" s="429" t="s">
        <v>1365</v>
      </c>
      <c r="G12" s="687">
        <f>'Expenditures 15-22'!K223</f>
        <v>41827</v>
      </c>
      <c r="H12" s="427"/>
      <c r="I12" s="429" t="s">
        <v>1365</v>
      </c>
      <c r="J12" s="429" t="s">
        <v>1365</v>
      </c>
      <c r="K12" s="427" t="s">
        <v>1365</v>
      </c>
      <c r="L12" s="38"/>
    </row>
    <row r="13" spans="1:13" x14ac:dyDescent="0.2">
      <c r="A13" s="726" t="s">
        <v>525</v>
      </c>
      <c r="B13" s="292">
        <v>2000</v>
      </c>
      <c r="C13" s="688">
        <f>'Expenditures 15-22'!K74</f>
        <v>1587316</v>
      </c>
      <c r="D13" s="688">
        <f>'Expenditures 15-22'!K129</f>
        <v>60543</v>
      </c>
      <c r="E13" s="478" t="s">
        <v>1365</v>
      </c>
      <c r="F13" s="688">
        <f>'Expenditures 15-22'!K178</f>
        <v>298009</v>
      </c>
      <c r="G13" s="688">
        <f>'Expenditures 15-22'!K273</f>
        <v>68402</v>
      </c>
      <c r="H13" s="688">
        <f>'Expenditures 15-22'!K296</f>
        <v>224971</v>
      </c>
      <c r="I13" s="429" t="s">
        <v>1365</v>
      </c>
      <c r="J13" s="741">
        <f>'Expenditures 15-22'!K323</f>
        <v>25377</v>
      </c>
      <c r="K13" s="693">
        <f>'Expenditures 15-22'!K341</f>
        <v>0</v>
      </c>
      <c r="L13" s="38"/>
    </row>
    <row r="14" spans="1:13" x14ac:dyDescent="0.2">
      <c r="A14" s="726" t="s">
        <v>517</v>
      </c>
      <c r="B14" s="292">
        <v>3000</v>
      </c>
      <c r="C14" s="688">
        <f>'Expenditures 15-22'!K75</f>
        <v>69310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150136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25725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4244987</v>
      </c>
      <c r="D17" s="481">
        <f t="shared" si="2"/>
        <v>60543</v>
      </c>
      <c r="E17" s="481">
        <f t="shared" si="2"/>
        <v>25725</v>
      </c>
      <c r="F17" s="481">
        <f t="shared" si="2"/>
        <v>298009</v>
      </c>
      <c r="G17" s="481">
        <f t="shared" si="2"/>
        <v>110229</v>
      </c>
      <c r="H17" s="481">
        <f t="shared" si="2"/>
        <v>224971</v>
      </c>
      <c r="I17" s="429"/>
      <c r="J17" s="481">
        <f>SUM(J12:J16)</f>
        <v>25377</v>
      </c>
      <c r="K17" s="481">
        <f>SUM(K12:K16)</f>
        <v>0</v>
      </c>
      <c r="L17" s="38"/>
    </row>
    <row r="18" spans="1:12" ht="15" customHeight="1" thickTop="1" x14ac:dyDescent="0.2">
      <c r="A18" s="1010" t="s">
        <v>1298</v>
      </c>
      <c r="B18" s="257">
        <v>4180</v>
      </c>
      <c r="C18" s="687">
        <f t="shared" ref="C18:H18" si="3">C9</f>
        <v>1634502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5879489</v>
      </c>
      <c r="D19" s="481">
        <f t="shared" si="4"/>
        <v>60543</v>
      </c>
      <c r="E19" s="481">
        <f t="shared" si="4"/>
        <v>25725</v>
      </c>
      <c r="F19" s="481">
        <f t="shared" si="4"/>
        <v>298009</v>
      </c>
      <c r="G19" s="481">
        <f t="shared" si="4"/>
        <v>110229</v>
      </c>
      <c r="H19" s="481">
        <f t="shared" si="4"/>
        <v>224971</v>
      </c>
      <c r="I19" s="429"/>
      <c r="J19" s="481">
        <f>SUM(J17:J18)</f>
        <v>25377</v>
      </c>
      <c r="K19" s="481">
        <f>SUM(K17:K18)</f>
        <v>0</v>
      </c>
      <c r="L19" s="38"/>
    </row>
    <row r="20" spans="1:12" ht="27" thickTop="1" thickBot="1" x14ac:dyDescent="0.25">
      <c r="A20" s="454" t="s">
        <v>1299</v>
      </c>
      <c r="B20" s="455"/>
      <c r="C20" s="1008">
        <f>C8-C17</f>
        <v>-2709</v>
      </c>
      <c r="D20" s="1008">
        <f t="shared" ref="D20:K20" si="5">D8-D17</f>
        <v>20078</v>
      </c>
      <c r="E20" s="1008">
        <f t="shared" si="5"/>
        <v>-25696</v>
      </c>
      <c r="F20" s="1008">
        <f t="shared" si="5"/>
        <v>18840</v>
      </c>
      <c r="G20" s="1008">
        <f t="shared" si="5"/>
        <v>6763</v>
      </c>
      <c r="H20" s="1008">
        <f t="shared" si="5"/>
        <v>29</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18000</v>
      </c>
      <c r="F39" s="503"/>
      <c r="G39" s="503"/>
      <c r="H39" s="503"/>
      <c r="I39" s="503"/>
      <c r="J39" s="503"/>
      <c r="K39" s="503"/>
      <c r="L39" s="500"/>
    </row>
    <row r="40" spans="1:12" s="696" customFormat="1" ht="13.5" customHeight="1" x14ac:dyDescent="0.2">
      <c r="A40" s="1012" t="s">
        <v>728</v>
      </c>
      <c r="B40" s="538">
        <v>7700</v>
      </c>
      <c r="C40" s="503"/>
      <c r="D40" s="503"/>
      <c r="E40" s="741">
        <f>SUM(C66:D69)</f>
        <v>7441</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25441</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18000</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7441</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25441</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-25441</v>
      </c>
      <c r="E77" s="440">
        <f t="shared" si="8"/>
        <v>25441</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70" t="s">
        <v>681</v>
      </c>
      <c r="B78" s="2271"/>
      <c r="C78" s="439">
        <f t="shared" ref="C78:K78" si="9">C20+C77</f>
        <v>-2709</v>
      </c>
      <c r="D78" s="439">
        <f t="shared" si="9"/>
        <v>-5363</v>
      </c>
      <c r="E78" s="439">
        <f t="shared" si="9"/>
        <v>-255</v>
      </c>
      <c r="F78" s="439">
        <f t="shared" si="9"/>
        <v>18840</v>
      </c>
      <c r="G78" s="439">
        <f t="shared" si="9"/>
        <v>6763</v>
      </c>
      <c r="H78" s="439">
        <f t="shared" si="9"/>
        <v>29</v>
      </c>
      <c r="I78" s="439">
        <f t="shared" si="9"/>
        <v>0</v>
      </c>
      <c r="J78" s="439">
        <f t="shared" si="9"/>
        <v>0</v>
      </c>
      <c r="K78" s="439">
        <f t="shared" si="9"/>
        <v>0</v>
      </c>
      <c r="L78" s="501"/>
    </row>
    <row r="79" spans="1:12" ht="13.5" thickTop="1" x14ac:dyDescent="0.2">
      <c r="A79" s="812" t="s">
        <v>1950</v>
      </c>
      <c r="B79" s="456"/>
      <c r="C79" s="431">
        <v>2915582</v>
      </c>
      <c r="D79" s="695">
        <v>161345</v>
      </c>
      <c r="E79" s="695">
        <v>32094</v>
      </c>
      <c r="F79" s="695">
        <v>13881</v>
      </c>
      <c r="G79" s="695">
        <v>28350</v>
      </c>
      <c r="H79" s="695">
        <v>964</v>
      </c>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2912873</v>
      </c>
      <c r="D81" s="481">
        <f>SUM(D78:D80)</f>
        <v>155982</v>
      </c>
      <c r="E81" s="481">
        <f t="shared" ref="E81:K81" si="10">SUM(E78:E80)</f>
        <v>31839</v>
      </c>
      <c r="F81" s="481">
        <f t="shared" si="10"/>
        <v>32721</v>
      </c>
      <c r="G81" s="481">
        <f t="shared" si="10"/>
        <v>35113</v>
      </c>
      <c r="H81" s="481">
        <f t="shared" si="10"/>
        <v>993</v>
      </c>
      <c r="I81" s="481">
        <f t="shared" si="10"/>
        <v>0</v>
      </c>
      <c r="J81" s="481">
        <f t="shared" si="10"/>
        <v>0</v>
      </c>
      <c r="K81" s="481">
        <f t="shared" si="10"/>
        <v>0</v>
      </c>
      <c r="L81" s="38"/>
    </row>
    <row r="82" spans="1:12" ht="0.75" customHeight="1" thickTop="1" thickBot="1" x14ac:dyDescent="0.25">
      <c r="A82" s="624" t="s">
        <v>399</v>
      </c>
      <c r="B82" s="622"/>
      <c r="C82" s="1126">
        <f>(C81-C79)</f>
        <v>-2709</v>
      </c>
      <c r="D82" s="1126">
        <f t="shared" ref="D82:K82" si="11">(D81-D79)</f>
        <v>-5363</v>
      </c>
      <c r="E82" s="1126">
        <f t="shared" si="11"/>
        <v>-255</v>
      </c>
      <c r="F82" s="1126">
        <f t="shared" si="11"/>
        <v>18840</v>
      </c>
      <c r="G82" s="1126">
        <f t="shared" si="11"/>
        <v>6763</v>
      </c>
      <c r="H82" s="1126">
        <f t="shared" si="11"/>
        <v>29</v>
      </c>
      <c r="I82" s="1126">
        <f t="shared" si="11"/>
        <v>0</v>
      </c>
      <c r="J82" s="1126">
        <f t="shared" si="11"/>
        <v>0</v>
      </c>
      <c r="K82" s="1126">
        <f t="shared" si="11"/>
        <v>0</v>
      </c>
    </row>
    <row r="83" spans="1:12" ht="14.25" hidden="1" thickTop="1" thickBot="1" x14ac:dyDescent="0.25">
      <c r="A83" s="721" t="s">
        <v>400</v>
      </c>
      <c r="B83" s="623"/>
      <c r="C83" s="1127">
        <f>C82/C81</f>
        <v>-9.3000965026624914E-4</v>
      </c>
      <c r="D83" s="1127">
        <f t="shared" ref="D83:K83" si="12">D82/D81</f>
        <v>-3.4382172301932273E-2</v>
      </c>
      <c r="E83" s="1127">
        <f t="shared" si="12"/>
        <v>-8.0090455102233109E-3</v>
      </c>
      <c r="F83" s="1127">
        <f t="shared" si="12"/>
        <v>0.57577702392958652</v>
      </c>
      <c r="G83" s="1127">
        <f t="shared" si="12"/>
        <v>0.19260672685330218</v>
      </c>
      <c r="H83" s="1127">
        <f t="shared" si="12"/>
        <v>2.920443101711984E-2</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2" t="s">
        <v>1869</v>
      </c>
      <c r="B1" s="75"/>
      <c r="C1" s="56" t="s">
        <v>493</v>
      </c>
      <c r="D1" s="56" t="s">
        <v>494</v>
      </c>
      <c r="E1" s="56" t="s">
        <v>495</v>
      </c>
      <c r="F1" s="56" t="s">
        <v>496</v>
      </c>
      <c r="G1" s="56" t="s">
        <v>497</v>
      </c>
      <c r="H1" s="56" t="s">
        <v>498</v>
      </c>
      <c r="I1" s="56" t="s">
        <v>499</v>
      </c>
      <c r="J1" s="56" t="s">
        <v>500</v>
      </c>
      <c r="K1" s="56" t="s">
        <v>855</v>
      </c>
    </row>
    <row r="2" spans="1:12" ht="36" x14ac:dyDescent="0.2">
      <c r="A2" s="227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290252</v>
      </c>
      <c r="D5" s="414">
        <v>78873</v>
      </c>
      <c r="E5" s="408"/>
      <c r="F5" s="798">
        <v>31551</v>
      </c>
      <c r="G5" s="408">
        <v>56584</v>
      </c>
      <c r="H5" s="408"/>
      <c r="I5" s="408"/>
      <c r="J5" s="432">
        <v>25051</v>
      </c>
      <c r="K5" s="408"/>
    </row>
    <row r="6" spans="1:12" ht="14.25" x14ac:dyDescent="0.2">
      <c r="A6" s="903" t="s">
        <v>474</v>
      </c>
      <c r="B6" s="39">
        <v>1130</v>
      </c>
      <c r="C6" s="408"/>
      <c r="D6" s="408"/>
      <c r="E6" s="477"/>
      <c r="F6" s="477"/>
      <c r="G6" s="429"/>
      <c r="H6" s="429"/>
      <c r="I6" s="429"/>
      <c r="J6" s="429"/>
      <c r="K6" s="429"/>
    </row>
    <row r="7" spans="1:12" x14ac:dyDescent="0.2">
      <c r="A7" s="903" t="s">
        <v>116</v>
      </c>
      <c r="B7" s="258">
        <v>1140</v>
      </c>
      <c r="C7" s="408">
        <v>6311</v>
      </c>
      <c r="D7" s="408"/>
      <c r="E7" s="429"/>
      <c r="F7" s="432"/>
      <c r="G7" s="432"/>
      <c r="H7" s="432"/>
      <c r="I7" s="429"/>
      <c r="J7" s="429"/>
      <c r="K7" s="429"/>
    </row>
    <row r="8" spans="1:12" x14ac:dyDescent="0.2">
      <c r="A8" s="903" t="s">
        <v>475</v>
      </c>
      <c r="B8" s="39">
        <v>1150</v>
      </c>
      <c r="C8" s="477"/>
      <c r="D8" s="477"/>
      <c r="E8" s="503"/>
      <c r="F8" s="503"/>
      <c r="G8" s="414">
        <v>54973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296563</v>
      </c>
      <c r="D12" s="480">
        <f t="shared" si="0"/>
        <v>78873</v>
      </c>
      <c r="E12" s="480">
        <f t="shared" si="0"/>
        <v>0</v>
      </c>
      <c r="F12" s="480">
        <f t="shared" si="0"/>
        <v>31551</v>
      </c>
      <c r="G12" s="480">
        <f t="shared" si="0"/>
        <v>111557</v>
      </c>
      <c r="H12" s="480">
        <f t="shared" si="0"/>
        <v>0</v>
      </c>
      <c r="I12" s="480">
        <f t="shared" si="0"/>
        <v>0</v>
      </c>
      <c r="J12" s="480">
        <f t="shared" si="0"/>
        <v>25051</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6578</v>
      </c>
      <c r="D14" s="408">
        <v>1748</v>
      </c>
      <c r="E14" s="408"/>
      <c r="F14" s="408">
        <v>699</v>
      </c>
      <c r="G14" s="408">
        <v>2100</v>
      </c>
      <c r="H14" s="408"/>
      <c r="I14" s="408"/>
      <c r="J14" s="432">
        <v>326</v>
      </c>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165323</v>
      </c>
      <c r="D16" s="408"/>
      <c r="E16" s="408"/>
      <c r="F16" s="408"/>
      <c r="G16" s="408">
        <v>3335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171901</v>
      </c>
      <c r="D18" s="483">
        <f t="shared" ref="D18:K18" si="1">SUM(D14:D17)</f>
        <v>1748</v>
      </c>
      <c r="E18" s="483">
        <f t="shared" si="1"/>
        <v>0</v>
      </c>
      <c r="F18" s="483">
        <f t="shared" si="1"/>
        <v>699</v>
      </c>
      <c r="G18" s="483">
        <f t="shared" si="1"/>
        <v>5435</v>
      </c>
      <c r="H18" s="483">
        <f t="shared" si="1"/>
        <v>0</v>
      </c>
      <c r="I18" s="483">
        <f t="shared" si="1"/>
        <v>0</v>
      </c>
      <c r="J18" s="483">
        <f t="shared" si="1"/>
        <v>326</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6000</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6000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24579</v>
      </c>
      <c r="D65" s="408"/>
      <c r="E65" s="408">
        <v>29</v>
      </c>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24579</v>
      </c>
      <c r="D67" s="481">
        <f t="shared" ref="D67:K67" si="2">SUM(D65:D66)</f>
        <v>0</v>
      </c>
      <c r="E67" s="481">
        <f t="shared" si="2"/>
        <v>29</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4310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4310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9957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9957</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12</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26368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56465</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100</v>
      </c>
      <c r="D106" s="487"/>
      <c r="E106" s="432"/>
      <c r="F106" s="432"/>
      <c r="G106" s="432"/>
      <c r="H106" s="432"/>
      <c r="I106" s="427"/>
      <c r="J106" s="432"/>
      <c r="K106" s="432"/>
    </row>
    <row r="107" spans="1:12" ht="12.75" customHeight="1" x14ac:dyDescent="0.2">
      <c r="A107" s="903" t="s">
        <v>81</v>
      </c>
      <c r="B107" s="39">
        <v>1999</v>
      </c>
      <c r="C107" s="479">
        <v>2242</v>
      </c>
      <c r="D107" s="408"/>
      <c r="E107" s="408"/>
      <c r="F107" s="408"/>
      <c r="G107" s="408"/>
      <c r="H107" s="408"/>
      <c r="I107" s="408"/>
      <c r="J107" s="432"/>
      <c r="K107" s="408"/>
    </row>
    <row r="108" spans="1:12" ht="12.75" customHeight="1" thickBot="1" x14ac:dyDescent="0.25">
      <c r="A108" s="460" t="s">
        <v>566</v>
      </c>
      <c r="B108" s="730"/>
      <c r="C108" s="480">
        <f>SUM(C95:C107)</f>
        <v>85175</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598497</v>
      </c>
      <c r="D109" s="489">
        <f t="shared" si="4"/>
        <v>80621</v>
      </c>
      <c r="E109" s="489">
        <f t="shared" si="4"/>
        <v>29</v>
      </c>
      <c r="F109" s="489">
        <f t="shared" si="4"/>
        <v>32250</v>
      </c>
      <c r="G109" s="489">
        <f t="shared" si="4"/>
        <v>116992</v>
      </c>
      <c r="H109" s="489">
        <f t="shared" si="4"/>
        <v>0</v>
      </c>
      <c r="I109" s="489">
        <f t="shared" si="4"/>
        <v>0</v>
      </c>
      <c r="J109" s="489">
        <f t="shared" si="4"/>
        <v>25377</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24204</v>
      </c>
      <c r="D111" s="414"/>
      <c r="E111" s="488"/>
      <c r="F111" s="414"/>
      <c r="G111" s="414"/>
      <c r="H111" s="488"/>
      <c r="I111" s="429"/>
      <c r="J111" s="429"/>
      <c r="K111" s="429"/>
    </row>
    <row r="112" spans="1:12" ht="12.75" customHeight="1" x14ac:dyDescent="0.2">
      <c r="A112" s="903" t="s">
        <v>965</v>
      </c>
      <c r="B112" s="39">
        <v>2200</v>
      </c>
      <c r="C112" s="479">
        <v>1353</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25557</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1860</v>
      </c>
      <c r="B116" s="1815"/>
      <c r="C116" s="491"/>
      <c r="D116" s="427"/>
      <c r="E116" s="488"/>
      <c r="F116" s="427"/>
      <c r="G116" s="427"/>
      <c r="H116" s="488"/>
      <c r="I116" s="429"/>
      <c r="J116" s="427"/>
      <c r="K116" s="427"/>
    </row>
    <row r="117" spans="1:11" ht="12.75" customHeight="1" x14ac:dyDescent="0.2">
      <c r="A117" s="473" t="s">
        <v>1699</v>
      </c>
      <c r="B117" s="260">
        <v>3001</v>
      </c>
      <c r="C117" s="485">
        <v>2337298</v>
      </c>
      <c r="D117" s="414"/>
      <c r="E117" s="408"/>
      <c r="F117" s="414">
        <v>150000</v>
      </c>
      <c r="G117" s="414"/>
      <c r="H117" s="408">
        <v>225000</v>
      </c>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2337298</v>
      </c>
      <c r="D121" s="480">
        <f t="shared" si="5"/>
        <v>0</v>
      </c>
      <c r="E121" s="480">
        <f t="shared" si="5"/>
        <v>0</v>
      </c>
      <c r="F121" s="480">
        <f t="shared" si="5"/>
        <v>150000</v>
      </c>
      <c r="G121" s="480">
        <f t="shared" si="5"/>
        <v>0</v>
      </c>
      <c r="H121" s="480">
        <f t="shared" si="5"/>
        <v>225000</v>
      </c>
      <c r="I121" s="429"/>
      <c r="J121" s="480">
        <f>SUM(J117:J120)</f>
        <v>0</v>
      </c>
      <c r="K121" s="481">
        <f>SUM(K117:K120)</f>
        <v>0</v>
      </c>
    </row>
    <row r="122" spans="1:11" ht="18" customHeight="1" thickTop="1" x14ac:dyDescent="0.2">
      <c r="A122" s="727" t="s">
        <v>1859</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47666</v>
      </c>
      <c r="D125" s="488"/>
      <c r="E125" s="429"/>
      <c r="F125" s="408"/>
      <c r="G125" s="429"/>
      <c r="H125" s="429"/>
      <c r="I125" s="429"/>
      <c r="J125" s="429"/>
      <c r="K125" s="429"/>
    </row>
    <row r="126" spans="1:11" ht="12.75" customHeight="1" x14ac:dyDescent="0.2">
      <c r="A126" s="903" t="s">
        <v>1013</v>
      </c>
      <c r="B126" s="260">
        <v>3110</v>
      </c>
      <c r="C126" s="479">
        <v>54005</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101671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1994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4017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110072</v>
      </c>
      <c r="G151" s="432"/>
      <c r="H151" s="429"/>
      <c r="I151" s="429"/>
      <c r="J151" s="429"/>
      <c r="K151" s="429"/>
    </row>
    <row r="152" spans="1:11" ht="12.75" customHeight="1" x14ac:dyDescent="0.2">
      <c r="A152" s="903" t="s">
        <v>1224</v>
      </c>
      <c r="B152" s="260">
        <v>3510</v>
      </c>
      <c r="C152" s="479"/>
      <c r="D152" s="408"/>
      <c r="E152" s="488"/>
      <c r="F152" s="408">
        <v>24527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134599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234587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4" t="s">
        <v>459</v>
      </c>
      <c r="B172" s="2275"/>
      <c r="C172" s="914">
        <f t="shared" ref="C172:K172" si="6">SUM(C131,C140,C144,C145:C149,C154,C155:C170,C171)</f>
        <v>342269</v>
      </c>
      <c r="D172" s="914">
        <f t="shared" si="6"/>
        <v>0</v>
      </c>
      <c r="E172" s="914">
        <f t="shared" si="6"/>
        <v>0</v>
      </c>
      <c r="F172" s="914">
        <f t="shared" si="6"/>
        <v>134599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2679567</v>
      </c>
      <c r="D173" s="489">
        <f>SUM(D121,D172)</f>
        <v>0</v>
      </c>
      <c r="E173" s="489">
        <f>SUM(E121,E172)</f>
        <v>0</v>
      </c>
      <c r="F173" s="489">
        <f t="shared" ref="F173:K173" si="7">SUM(F121,F172)</f>
        <v>284599</v>
      </c>
      <c r="G173" s="489">
        <f t="shared" si="7"/>
        <v>0</v>
      </c>
      <c r="H173" s="489">
        <f t="shared" si="7"/>
        <v>225000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6" t="s">
        <v>1861</v>
      </c>
      <c r="B175" s="227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82" t="s">
        <v>901</v>
      </c>
      <c r="B178" s="228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0" t="s">
        <v>1862</v>
      </c>
      <c r="B179" s="228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82" t="s">
        <v>902</v>
      </c>
      <c r="B184" s="228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0" t="s">
        <v>1863</v>
      </c>
      <c r="B185" s="228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220094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86681</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4675</v>
      </c>
      <c r="D199" s="429"/>
      <c r="E199" s="488"/>
      <c r="F199" s="429"/>
      <c r="G199" s="1147"/>
      <c r="H199" s="429"/>
      <c r="I199" s="429"/>
      <c r="J199" s="429"/>
      <c r="K199" s="429"/>
    </row>
    <row r="200" spans="1:11" ht="12.75" customHeight="1" x14ac:dyDescent="0.2">
      <c r="A200" s="903" t="s">
        <v>74</v>
      </c>
      <c r="B200" s="39">
        <v>4299</v>
      </c>
      <c r="C200" s="479">
        <v>23381</v>
      </c>
      <c r="D200" s="429"/>
      <c r="E200" s="488"/>
      <c r="F200" s="429"/>
      <c r="G200" s="508"/>
      <c r="H200" s="429"/>
      <c r="I200" s="429"/>
      <c r="J200" s="429"/>
      <c r="K200" s="429"/>
    </row>
    <row r="201" spans="1:11" ht="12.75" customHeight="1" thickBot="1" x14ac:dyDescent="0.25">
      <c r="A201" s="460" t="s">
        <v>628</v>
      </c>
      <c r="B201" s="453"/>
      <c r="C201" s="481">
        <f>SUM(C193:C200)</f>
        <v>334831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426571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426571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v>121484</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121484</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52362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1142</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2267</v>
      </c>
      <c r="D272" s="420"/>
      <c r="E272" s="429"/>
      <c r="F272" s="420"/>
      <c r="G272" s="420"/>
      <c r="H272" s="438"/>
      <c r="I272" s="429"/>
      <c r="J272" s="429"/>
      <c r="K272" s="438"/>
    </row>
    <row r="273" spans="1:11" ht="22.5" customHeight="1" thickTop="1" thickBot="1" x14ac:dyDescent="0.25">
      <c r="A273" s="2278" t="s">
        <v>1719</v>
      </c>
      <c r="B273" s="2279"/>
      <c r="C273" s="489">
        <f t="shared" ref="C273:H273" si="10">SUM(C191,C201,C211,C216,C224,C228,C229,C259:C272)</f>
        <v>938657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938657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4242278</v>
      </c>
      <c r="D275" s="489">
        <f t="shared" si="12"/>
        <v>80621</v>
      </c>
      <c r="E275" s="489">
        <f t="shared" si="12"/>
        <v>29</v>
      </c>
      <c r="F275" s="489">
        <f t="shared" si="12"/>
        <v>316849</v>
      </c>
      <c r="G275" s="489">
        <f t="shared" si="12"/>
        <v>116992</v>
      </c>
      <c r="H275" s="489">
        <f t="shared" si="12"/>
        <v>225000</v>
      </c>
      <c r="I275" s="489">
        <f t="shared" si="12"/>
        <v>0</v>
      </c>
      <c r="J275" s="489">
        <f t="shared" si="12"/>
        <v>25377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2" sqref="I22:S22"/>
      <selection pane="bottomLeft" activeCell="I22" sqref="I22:S2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2"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8" t="s">
        <v>335</v>
      </c>
      <c r="B3" s="228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1238667</v>
      </c>
      <c r="D5" s="408">
        <v>131620</v>
      </c>
      <c r="E5" s="408">
        <v>11604</v>
      </c>
      <c r="F5" s="408">
        <v>32827</v>
      </c>
      <c r="G5" s="408"/>
      <c r="H5" s="408">
        <v>675</v>
      </c>
      <c r="I5" s="432"/>
      <c r="J5" s="432"/>
      <c r="K5" s="410">
        <f>SUM(C5:J5)</f>
        <v>1415393</v>
      </c>
      <c r="L5" s="408">
        <v>1419443</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146200</v>
      </c>
      <c r="D7" s="432">
        <v>17663</v>
      </c>
      <c r="E7" s="432">
        <v>2217</v>
      </c>
      <c r="F7" s="432">
        <v>30387</v>
      </c>
      <c r="G7" s="432">
        <v>7646</v>
      </c>
      <c r="H7" s="432"/>
      <c r="I7" s="432"/>
      <c r="J7" s="432"/>
      <c r="K7" s="410">
        <f t="shared" ref="K7:K32" si="0">SUM(C7:J7)</f>
        <v>204113</v>
      </c>
      <c r="L7" s="408">
        <v>326238</v>
      </c>
    </row>
    <row r="8" spans="1:14" x14ac:dyDescent="0.2">
      <c r="A8" s="1754" t="s">
        <v>171</v>
      </c>
      <c r="B8" s="265">
        <v>1200</v>
      </c>
      <c r="C8" s="408">
        <v>284364</v>
      </c>
      <c r="D8" s="408">
        <v>30240</v>
      </c>
      <c r="E8" s="408">
        <v>1546</v>
      </c>
      <c r="F8" s="408">
        <v>1639</v>
      </c>
      <c r="G8" s="408"/>
      <c r="H8" s="408"/>
      <c r="I8" s="432"/>
      <c r="J8" s="432"/>
      <c r="K8" s="410">
        <f t="shared" si="0"/>
        <v>317789</v>
      </c>
      <c r="L8" s="408">
        <v>320691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215490</v>
      </c>
      <c r="D10" s="408">
        <v>64943</v>
      </c>
      <c r="E10" s="408">
        <v>1959</v>
      </c>
      <c r="F10" s="408">
        <v>40097</v>
      </c>
      <c r="G10" s="408"/>
      <c r="H10" s="408"/>
      <c r="I10" s="432"/>
      <c r="J10" s="432"/>
      <c r="K10" s="410">
        <f t="shared" si="0"/>
        <v>322489</v>
      </c>
      <c r="L10" s="408">
        <v>442772</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v>135000</v>
      </c>
    </row>
    <row r="13" spans="1:14" x14ac:dyDescent="0.2">
      <c r="A13" s="1754" t="s">
        <v>820</v>
      </c>
      <c r="B13" s="265">
        <v>1400</v>
      </c>
      <c r="C13" s="408">
        <v>90438</v>
      </c>
      <c r="D13" s="408">
        <v>5775</v>
      </c>
      <c r="E13" s="408">
        <v>1041</v>
      </c>
      <c r="F13" s="408">
        <v>4224</v>
      </c>
      <c r="G13" s="408"/>
      <c r="H13" s="408"/>
      <c r="I13" s="432"/>
      <c r="J13" s="432"/>
      <c r="K13" s="410">
        <f t="shared" si="0"/>
        <v>101478</v>
      </c>
      <c r="L13" s="408">
        <v>99800</v>
      </c>
    </row>
    <row r="14" spans="1:14" x14ac:dyDescent="0.2">
      <c r="A14" s="1754" t="s">
        <v>1117</v>
      </c>
      <c r="B14" s="265">
        <v>1500</v>
      </c>
      <c r="C14" s="408">
        <v>48218</v>
      </c>
      <c r="D14" s="408">
        <v>365</v>
      </c>
      <c r="E14" s="408">
        <v>16168</v>
      </c>
      <c r="F14" s="408">
        <v>9922</v>
      </c>
      <c r="G14" s="408"/>
      <c r="H14" s="408">
        <v>2290</v>
      </c>
      <c r="I14" s="432"/>
      <c r="J14" s="432"/>
      <c r="K14" s="410">
        <f t="shared" si="0"/>
        <v>76963</v>
      </c>
      <c r="L14" s="408">
        <v>77306</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2023377</v>
      </c>
      <c r="D33" s="411">
        <f t="shared" ref="D33:L33" si="1">SUM(D5:D32)</f>
        <v>250606</v>
      </c>
      <c r="E33" s="411">
        <f t="shared" si="1"/>
        <v>34535</v>
      </c>
      <c r="F33" s="411">
        <f t="shared" si="1"/>
        <v>119096</v>
      </c>
      <c r="G33" s="411">
        <f t="shared" si="1"/>
        <v>7646</v>
      </c>
      <c r="H33" s="411">
        <f t="shared" si="1"/>
        <v>2965</v>
      </c>
      <c r="I33" s="411">
        <f t="shared" si="1"/>
        <v>0</v>
      </c>
      <c r="J33" s="411">
        <f t="shared" si="1"/>
        <v>0</v>
      </c>
      <c r="K33" s="411">
        <f t="shared" si="1"/>
        <v>2438225</v>
      </c>
      <c r="L33" s="411">
        <f t="shared" si="1"/>
        <v>2821250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63921</v>
      </c>
      <c r="D37" s="408">
        <v>18180</v>
      </c>
      <c r="E37" s="408"/>
      <c r="F37" s="408">
        <v>308</v>
      </c>
      <c r="G37" s="408"/>
      <c r="H37" s="408"/>
      <c r="I37" s="432"/>
      <c r="J37" s="432"/>
      <c r="K37" s="410">
        <f t="shared" si="2"/>
        <v>82409</v>
      </c>
      <c r="L37" s="408">
        <v>48377</v>
      </c>
    </row>
    <row r="38" spans="1:14" x14ac:dyDescent="0.2">
      <c r="A38" s="1754" t="s">
        <v>220</v>
      </c>
      <c r="B38" s="265">
        <v>2130</v>
      </c>
      <c r="C38" s="408">
        <v>35675</v>
      </c>
      <c r="D38" s="408">
        <v>9965</v>
      </c>
      <c r="E38" s="408">
        <v>906</v>
      </c>
      <c r="F38" s="408">
        <v>1223</v>
      </c>
      <c r="G38" s="408"/>
      <c r="H38" s="408"/>
      <c r="I38" s="432"/>
      <c r="J38" s="432"/>
      <c r="K38" s="410">
        <f t="shared" si="2"/>
        <v>47769</v>
      </c>
      <c r="L38" s="408">
        <v>3200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35380</v>
      </c>
      <c r="D40" s="408">
        <v>3324</v>
      </c>
      <c r="E40" s="408"/>
      <c r="F40" s="408">
        <v>155</v>
      </c>
      <c r="G40" s="408"/>
      <c r="H40" s="408"/>
      <c r="I40" s="432"/>
      <c r="J40" s="432"/>
      <c r="K40" s="410">
        <f t="shared" si="2"/>
        <v>38859</v>
      </c>
      <c r="L40" s="408">
        <v>38105</v>
      </c>
    </row>
    <row r="41" spans="1:14" x14ac:dyDescent="0.2">
      <c r="A41" s="1754"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134976</v>
      </c>
      <c r="D42" s="411">
        <f t="shared" ref="D42:L42" si="3">SUM(D36:D41)</f>
        <v>31469</v>
      </c>
      <c r="E42" s="411">
        <f t="shared" si="3"/>
        <v>906</v>
      </c>
      <c r="F42" s="411">
        <f t="shared" si="3"/>
        <v>1686</v>
      </c>
      <c r="G42" s="411">
        <f t="shared" si="3"/>
        <v>0</v>
      </c>
      <c r="H42" s="411">
        <f t="shared" si="3"/>
        <v>0</v>
      </c>
      <c r="I42" s="411">
        <f t="shared" si="3"/>
        <v>0</v>
      </c>
      <c r="J42" s="411">
        <f t="shared" si="3"/>
        <v>0</v>
      </c>
      <c r="K42" s="411">
        <f t="shared" si="3"/>
        <v>169037</v>
      </c>
      <c r="L42" s="411">
        <f t="shared" si="3"/>
        <v>89682</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34527</v>
      </c>
      <c r="D44" s="414">
        <v>8043</v>
      </c>
      <c r="E44" s="414">
        <v>20820</v>
      </c>
      <c r="F44" s="414"/>
      <c r="G44" s="414"/>
      <c r="H44" s="414"/>
      <c r="I44" s="432"/>
      <c r="J44" s="432"/>
      <c r="K44" s="416">
        <f>SUM(C44:J44)</f>
        <v>63390</v>
      </c>
      <c r="L44" s="414">
        <v>56908</v>
      </c>
    </row>
    <row r="45" spans="1:14" x14ac:dyDescent="0.2">
      <c r="A45" s="1754" t="s">
        <v>956</v>
      </c>
      <c r="B45" s="265">
        <v>2220</v>
      </c>
      <c r="C45" s="408">
        <v>36237</v>
      </c>
      <c r="D45" s="408">
        <v>13658</v>
      </c>
      <c r="E45" s="408"/>
      <c r="F45" s="408">
        <v>1674</v>
      </c>
      <c r="G45" s="408"/>
      <c r="H45" s="408">
        <v>183</v>
      </c>
      <c r="I45" s="432"/>
      <c r="J45" s="432"/>
      <c r="K45" s="416">
        <f>SUM(C45:J45)</f>
        <v>51752</v>
      </c>
      <c r="L45" s="408">
        <v>17323</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70764</v>
      </c>
      <c r="D47" s="411">
        <f t="shared" ref="D47:K47" si="4">SUM(D44:D46)</f>
        <v>21701</v>
      </c>
      <c r="E47" s="411">
        <f t="shared" si="4"/>
        <v>20820</v>
      </c>
      <c r="F47" s="411">
        <f t="shared" si="4"/>
        <v>1674</v>
      </c>
      <c r="G47" s="411">
        <f t="shared" si="4"/>
        <v>0</v>
      </c>
      <c r="H47" s="411">
        <f t="shared" si="4"/>
        <v>183</v>
      </c>
      <c r="I47" s="411">
        <f t="shared" si="4"/>
        <v>0</v>
      </c>
      <c r="J47" s="411">
        <f t="shared" si="4"/>
        <v>0</v>
      </c>
      <c r="K47" s="411">
        <f t="shared" si="4"/>
        <v>115142</v>
      </c>
      <c r="L47" s="411">
        <f>SUM(L44:L46)</f>
        <v>74231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4180</v>
      </c>
      <c r="D49" s="414"/>
      <c r="E49" s="414">
        <v>61638</v>
      </c>
      <c r="F49" s="414">
        <v>1169</v>
      </c>
      <c r="G49" s="414"/>
      <c r="H49" s="414">
        <v>15706</v>
      </c>
      <c r="I49" s="432"/>
      <c r="J49" s="432"/>
      <c r="K49" s="416">
        <f>SUM(C49:J49)</f>
        <v>82693</v>
      </c>
      <c r="L49" s="414">
        <v>86959</v>
      </c>
    </row>
    <row r="50" spans="1:14" x14ac:dyDescent="0.2">
      <c r="A50" s="1754" t="s">
        <v>959</v>
      </c>
      <c r="B50" s="265">
        <v>2320</v>
      </c>
      <c r="C50" s="408">
        <v>213075</v>
      </c>
      <c r="D50" s="408">
        <v>19525</v>
      </c>
      <c r="E50" s="408">
        <v>45352</v>
      </c>
      <c r="F50" s="408">
        <v>30334</v>
      </c>
      <c r="G50" s="408">
        <v>4204</v>
      </c>
      <c r="H50" s="408">
        <v>3020</v>
      </c>
      <c r="I50" s="432"/>
      <c r="J50" s="432"/>
      <c r="K50" s="416">
        <f>SUM(C50:J50)</f>
        <v>315510</v>
      </c>
      <c r="L50" s="408">
        <v>279710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217255</v>
      </c>
      <c r="D53" s="411">
        <f t="shared" ref="D53:L53" si="5">SUM(D49:D52)</f>
        <v>19525</v>
      </c>
      <c r="E53" s="411">
        <f t="shared" si="5"/>
        <v>106990</v>
      </c>
      <c r="F53" s="411">
        <f t="shared" si="5"/>
        <v>31503</v>
      </c>
      <c r="G53" s="411">
        <f t="shared" si="5"/>
        <v>4204</v>
      </c>
      <c r="H53" s="411">
        <f t="shared" si="5"/>
        <v>18726</v>
      </c>
      <c r="I53" s="411">
        <f t="shared" si="5"/>
        <v>0</v>
      </c>
      <c r="J53" s="411">
        <f t="shared" si="5"/>
        <v>0</v>
      </c>
      <c r="K53" s="411">
        <f t="shared" si="5"/>
        <v>398203</v>
      </c>
      <c r="L53" s="411">
        <f t="shared" si="5"/>
        <v>366669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133520</v>
      </c>
      <c r="D55" s="414">
        <v>15978</v>
      </c>
      <c r="E55" s="414">
        <v>4402</v>
      </c>
      <c r="F55" s="414">
        <v>1338</v>
      </c>
      <c r="G55" s="414"/>
      <c r="H55" s="414">
        <v>385</v>
      </c>
      <c r="I55" s="432"/>
      <c r="J55" s="432"/>
      <c r="K55" s="416">
        <f>SUM(C55:J55)</f>
        <v>155623</v>
      </c>
      <c r="L55" s="414">
        <v>159298</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133520</v>
      </c>
      <c r="D57" s="417">
        <f t="shared" ref="D57:K57" si="6">SUM(D55:D56)</f>
        <v>15978</v>
      </c>
      <c r="E57" s="417">
        <f t="shared" si="6"/>
        <v>4402</v>
      </c>
      <c r="F57" s="417">
        <f t="shared" si="6"/>
        <v>1338</v>
      </c>
      <c r="G57" s="417">
        <f t="shared" si="6"/>
        <v>0</v>
      </c>
      <c r="H57" s="417">
        <f t="shared" si="6"/>
        <v>385</v>
      </c>
      <c r="I57" s="417">
        <f t="shared" si="6"/>
        <v>0</v>
      </c>
      <c r="J57" s="417">
        <f t="shared" si="6"/>
        <v>0</v>
      </c>
      <c r="K57" s="417">
        <f t="shared" si="6"/>
        <v>155623</v>
      </c>
      <c r="L57" s="411">
        <f>SUM(L55:L56)</f>
        <v>159298</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23675</v>
      </c>
      <c r="D59" s="414">
        <v>22</v>
      </c>
      <c r="E59" s="414">
        <v>72</v>
      </c>
      <c r="F59" s="414"/>
      <c r="G59" s="414"/>
      <c r="H59" s="414"/>
      <c r="I59" s="432"/>
      <c r="J59" s="432"/>
      <c r="K59" s="416">
        <f t="shared" ref="K59:K64" si="7">SUM(C59:J59)</f>
        <v>23769</v>
      </c>
      <c r="L59" s="414">
        <v>23897</v>
      </c>
      <c r="M59" s="14"/>
      <c r="N59" s="14"/>
    </row>
    <row r="60" spans="1:14" s="15" customFormat="1" x14ac:dyDescent="0.2">
      <c r="A60" s="1754" t="s">
        <v>532</v>
      </c>
      <c r="B60" s="265">
        <v>2520</v>
      </c>
      <c r="C60" s="408">
        <v>7035</v>
      </c>
      <c r="D60" s="408"/>
      <c r="E60" s="408"/>
      <c r="F60" s="408"/>
      <c r="G60" s="408"/>
      <c r="H60" s="408"/>
      <c r="I60" s="432"/>
      <c r="J60" s="432"/>
      <c r="K60" s="416">
        <f t="shared" si="7"/>
        <v>7035</v>
      </c>
      <c r="L60" s="408"/>
      <c r="M60" s="14"/>
      <c r="N60" s="14"/>
    </row>
    <row r="61" spans="1:14" s="15" customFormat="1" x14ac:dyDescent="0.2">
      <c r="A61" s="1754" t="s">
        <v>219</v>
      </c>
      <c r="B61" s="265">
        <v>2540</v>
      </c>
      <c r="C61" s="408">
        <v>207805</v>
      </c>
      <c r="D61" s="408">
        <v>18635</v>
      </c>
      <c r="E61" s="408">
        <v>14125</v>
      </c>
      <c r="F61" s="408">
        <v>151651</v>
      </c>
      <c r="G61" s="408"/>
      <c r="H61" s="408"/>
      <c r="I61" s="432"/>
      <c r="J61" s="432"/>
      <c r="K61" s="416">
        <f t="shared" si="7"/>
        <v>392216</v>
      </c>
      <c r="L61" s="408">
        <v>378702</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89369</v>
      </c>
      <c r="D63" s="408">
        <v>88</v>
      </c>
      <c r="E63" s="408">
        <v>6346</v>
      </c>
      <c r="F63" s="408">
        <v>185584</v>
      </c>
      <c r="G63" s="408">
        <v>2231</v>
      </c>
      <c r="H63" s="408">
        <v>482</v>
      </c>
      <c r="I63" s="432"/>
      <c r="J63" s="432"/>
      <c r="K63" s="416">
        <f t="shared" si="7"/>
        <v>284100</v>
      </c>
      <c r="L63" s="408">
        <v>294700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327884</v>
      </c>
      <c r="D65" s="411">
        <f t="shared" ref="D65:L65" si="8">SUM(D59:D64)</f>
        <v>18745</v>
      </c>
      <c r="E65" s="411">
        <f t="shared" si="8"/>
        <v>20543</v>
      </c>
      <c r="F65" s="411">
        <f t="shared" si="8"/>
        <v>337235</v>
      </c>
      <c r="G65" s="411">
        <f t="shared" si="8"/>
        <v>2231</v>
      </c>
      <c r="H65" s="411">
        <f t="shared" si="8"/>
        <v>482</v>
      </c>
      <c r="I65" s="411">
        <f t="shared" si="8"/>
        <v>0</v>
      </c>
      <c r="J65" s="411">
        <f t="shared" si="8"/>
        <v>0</v>
      </c>
      <c r="K65" s="411">
        <f t="shared" si="8"/>
        <v>707120</v>
      </c>
      <c r="L65" s="411">
        <f t="shared" si="8"/>
        <v>697299</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v>500</v>
      </c>
      <c r="F68" s="408"/>
      <c r="G68" s="408"/>
      <c r="H68" s="408"/>
      <c r="I68" s="432"/>
      <c r="J68" s="432"/>
      <c r="K68" s="416">
        <f>SUM(C68:J68)</f>
        <v>500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28900</v>
      </c>
      <c r="D70" s="408">
        <v>3291</v>
      </c>
      <c r="E70" s="408"/>
      <c r="F70" s="408"/>
      <c r="G70" s="408"/>
      <c r="H70" s="408"/>
      <c r="I70" s="432"/>
      <c r="J70" s="432"/>
      <c r="K70" s="416">
        <f>SUM(C70:J70)</f>
        <v>32191</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28900</v>
      </c>
      <c r="D72" s="411">
        <f t="shared" ref="D72:K72" si="9">SUM(D67:D71)</f>
        <v>3291</v>
      </c>
      <c r="E72" s="411">
        <f t="shared" si="9"/>
        <v>500</v>
      </c>
      <c r="F72" s="411">
        <f t="shared" si="9"/>
        <v>0</v>
      </c>
      <c r="G72" s="411">
        <f t="shared" si="9"/>
        <v>0</v>
      </c>
      <c r="H72" s="411">
        <f t="shared" si="9"/>
        <v>0</v>
      </c>
      <c r="I72" s="411">
        <f t="shared" si="9"/>
        <v>0</v>
      </c>
      <c r="J72" s="411">
        <f t="shared" si="9"/>
        <v>0</v>
      </c>
      <c r="K72" s="411">
        <f t="shared" si="9"/>
        <v>32691</v>
      </c>
      <c r="L72" s="411">
        <f>SUM(L67:L71)</f>
        <v>0</v>
      </c>
      <c r="M72" s="14"/>
      <c r="N72" s="14"/>
    </row>
    <row r="73" spans="1:14" s="15" customFormat="1" ht="14.25" thickTop="1" thickBot="1" x14ac:dyDescent="0.25">
      <c r="A73" s="1762" t="s">
        <v>1134</v>
      </c>
      <c r="B73" s="1746" t="s">
        <v>654</v>
      </c>
      <c r="C73" s="419">
        <v>9500</v>
      </c>
      <c r="D73" s="419"/>
      <c r="E73" s="419"/>
      <c r="F73" s="419"/>
      <c r="G73" s="419"/>
      <c r="H73" s="419"/>
      <c r="I73" s="425"/>
      <c r="J73" s="425"/>
      <c r="K73" s="411">
        <f>SUM(C73:J73)</f>
        <v>9500</v>
      </c>
      <c r="L73" s="420"/>
      <c r="M73" s="14"/>
      <c r="N73" s="14"/>
    </row>
    <row r="74" spans="1:14" ht="12.75" customHeight="1" thickTop="1" thickBot="1" x14ac:dyDescent="0.25">
      <c r="A74" s="877" t="s">
        <v>952</v>
      </c>
      <c r="B74" s="1745">
        <v>2000</v>
      </c>
      <c r="C74" s="421">
        <f>SUM(C42,C47,C53,C57,C65,C72,C73)</f>
        <v>922799</v>
      </c>
      <c r="D74" s="421">
        <f t="shared" ref="D74:K74" si="10">SUM(D42,D47,D53,D57,D65,D72,D73)</f>
        <v>110709</v>
      </c>
      <c r="E74" s="421">
        <f t="shared" si="10"/>
        <v>154161</v>
      </c>
      <c r="F74" s="421">
        <f t="shared" si="10"/>
        <v>373436</v>
      </c>
      <c r="G74" s="421">
        <f t="shared" si="10"/>
        <v>6435</v>
      </c>
      <c r="H74" s="421">
        <f t="shared" si="10"/>
        <v>19776</v>
      </c>
      <c r="I74" s="421">
        <f t="shared" si="10"/>
        <v>0</v>
      </c>
      <c r="J74" s="421">
        <f t="shared" si="10"/>
        <v>0</v>
      </c>
      <c r="K74" s="421">
        <f t="shared" si="10"/>
        <v>1587316</v>
      </c>
      <c r="L74" s="421">
        <f>SUM(L42,L47,L53,L57,L65,L72,L73)</f>
        <v>1387179</v>
      </c>
    </row>
    <row r="75" spans="1:14" s="23" customFormat="1" ht="18" customHeight="1" thickTop="1" thickBot="1" x14ac:dyDescent="0.25">
      <c r="A75" s="1753" t="s">
        <v>50</v>
      </c>
      <c r="B75" s="1747" t="s">
        <v>655</v>
      </c>
      <c r="C75" s="419">
        <v>49991</v>
      </c>
      <c r="D75" s="419">
        <v>8148</v>
      </c>
      <c r="E75" s="419">
        <v>4713</v>
      </c>
      <c r="F75" s="419">
        <v>6458</v>
      </c>
      <c r="G75" s="419"/>
      <c r="H75" s="419"/>
      <c r="I75" s="425"/>
      <c r="J75" s="425"/>
      <c r="K75" s="411">
        <f>SUM(C75:J75)</f>
        <v>69310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v>99900</v>
      </c>
      <c r="I79" s="503"/>
      <c r="J79" s="503"/>
      <c r="K79" s="410">
        <f t="shared" si="11"/>
        <v>99900</v>
      </c>
      <c r="L79" s="408">
        <v>72200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25064</v>
      </c>
      <c r="I81" s="503"/>
      <c r="J81" s="503"/>
      <c r="K81" s="410">
        <f t="shared" si="11"/>
        <v>25064</v>
      </c>
      <c r="L81" s="408">
        <v>25000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24336</v>
      </c>
      <c r="F83" s="409"/>
      <c r="G83" s="409"/>
      <c r="H83" s="408">
        <v>836</v>
      </c>
      <c r="I83" s="503"/>
      <c r="J83" s="503"/>
      <c r="K83" s="410">
        <f t="shared" si="11"/>
        <v>25172</v>
      </c>
      <c r="L83" s="408"/>
    </row>
    <row r="84" spans="1:12" ht="13.5" thickBot="1" x14ac:dyDescent="0.25">
      <c r="A84" s="877" t="s">
        <v>1847</v>
      </c>
      <c r="B84" s="529">
        <v>4100</v>
      </c>
      <c r="C84" s="409"/>
      <c r="D84" s="409"/>
      <c r="E84" s="411">
        <f>SUM(E78:E83)</f>
        <v>24336</v>
      </c>
      <c r="F84" s="409"/>
      <c r="G84" s="409"/>
      <c r="H84" s="411">
        <f>SUM(H78:H83)</f>
        <v>125800</v>
      </c>
      <c r="I84" s="503"/>
      <c r="J84" s="503"/>
      <c r="K84" s="411">
        <f>SUM(K78:K83)</f>
        <v>150136</v>
      </c>
      <c r="L84" s="411">
        <f>SUM(L78:L83)</f>
        <v>97200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2005</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24336</v>
      </c>
      <c r="F102" s="409"/>
      <c r="G102" s="409"/>
      <c r="H102" s="421">
        <f>SUM(H84,H92,H100,H101)</f>
        <v>125800</v>
      </c>
      <c r="I102" s="503"/>
      <c r="J102" s="503"/>
      <c r="K102" s="421">
        <f>SUM(K84,K92,K100,K101)</f>
        <v>150136</v>
      </c>
      <c r="L102" s="421">
        <f>SUM(L84,L92,L100,L101)</f>
        <v>97200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2996167</v>
      </c>
      <c r="D114" s="411">
        <f t="shared" ref="D114:K114" si="13">SUM(D33,D74,D75,D102,D112,D113)</f>
        <v>369463</v>
      </c>
      <c r="E114" s="411">
        <f t="shared" si="13"/>
        <v>217745</v>
      </c>
      <c r="F114" s="411">
        <f t="shared" si="13"/>
        <v>498990</v>
      </c>
      <c r="G114" s="411">
        <f t="shared" si="13"/>
        <v>14081</v>
      </c>
      <c r="H114" s="411">
        <f>SUM(H33,H74,H75,H102,H112,H113)</f>
        <v>148541</v>
      </c>
      <c r="I114" s="411">
        <f t="shared" si="13"/>
        <v>0</v>
      </c>
      <c r="J114" s="411">
        <f t="shared" si="13"/>
        <v>0</v>
      </c>
      <c r="K114" s="411">
        <f t="shared" si="13"/>
        <v>4244987</v>
      </c>
      <c r="L114" s="411">
        <f>SUM(L33,L74,L75,L102,L112,L113)</f>
        <v>4305629</v>
      </c>
    </row>
    <row r="115" spans="1:14" ht="23.25" thickTop="1" x14ac:dyDescent="0.2">
      <c r="A115" s="1766" t="s">
        <v>1155</v>
      </c>
      <c r="B115" s="882"/>
      <c r="C115" s="412"/>
      <c r="D115" s="412"/>
      <c r="E115" s="412"/>
      <c r="F115" s="412"/>
      <c r="G115" s="412"/>
      <c r="H115" s="412"/>
      <c r="I115" s="412"/>
      <c r="J115" s="412"/>
      <c r="K115" s="436">
        <f>'Revenues 9-14'!C275-'Expenditures 15-22'!K114</f>
        <v>-2709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6" t="s">
        <v>334</v>
      </c>
      <c r="B117" s="228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46746</v>
      </c>
      <c r="F124" s="408">
        <v>5447</v>
      </c>
      <c r="G124" s="408">
        <v>8350</v>
      </c>
      <c r="H124" s="408"/>
      <c r="I124" s="432"/>
      <c r="J124" s="432"/>
      <c r="K124" s="411">
        <f>SUM(C124:J124)</f>
        <v>60543</v>
      </c>
      <c r="L124" s="408">
        <v>58949</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46746</v>
      </c>
      <c r="F127" s="411">
        <f t="shared" si="14"/>
        <v>5447</v>
      </c>
      <c r="G127" s="411">
        <f t="shared" si="14"/>
        <v>8350</v>
      </c>
      <c r="H127" s="411">
        <f t="shared" si="14"/>
        <v>0</v>
      </c>
      <c r="I127" s="411">
        <f t="shared" si="14"/>
        <v>0</v>
      </c>
      <c r="J127" s="411">
        <f t="shared" si="14"/>
        <v>0</v>
      </c>
      <c r="K127" s="411">
        <f t="shared" si="14"/>
        <v>60543</v>
      </c>
      <c r="L127" s="411">
        <f t="shared" si="14"/>
        <v>58949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46746</v>
      </c>
      <c r="F129" s="421">
        <f t="shared" si="15"/>
        <v>5447</v>
      </c>
      <c r="G129" s="421">
        <f t="shared" si="15"/>
        <v>8350</v>
      </c>
      <c r="H129" s="421">
        <f t="shared" si="15"/>
        <v>0</v>
      </c>
      <c r="I129" s="421">
        <f t="shared" si="15"/>
        <v>0</v>
      </c>
      <c r="J129" s="421">
        <f t="shared" si="15"/>
        <v>0</v>
      </c>
      <c r="K129" s="421">
        <f t="shared" si="15"/>
        <v>60543</v>
      </c>
      <c r="L129" s="421">
        <f t="shared" si="15"/>
        <v>58949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7" t="s">
        <v>705</v>
      </c>
      <c r="B150" s="2298"/>
      <c r="C150" s="411">
        <f>SUM(C129,C130,C138,C148,C149)</f>
        <v>0</v>
      </c>
      <c r="D150" s="411">
        <f t="shared" ref="D150:K150" si="16">SUM(D129,D130,D138,D148,D149)</f>
        <v>0</v>
      </c>
      <c r="E150" s="411">
        <f t="shared" si="16"/>
        <v>46746</v>
      </c>
      <c r="F150" s="411">
        <f t="shared" si="16"/>
        <v>5447</v>
      </c>
      <c r="G150" s="411">
        <f t="shared" si="16"/>
        <v>8350</v>
      </c>
      <c r="H150" s="411">
        <f t="shared" si="16"/>
        <v>0</v>
      </c>
      <c r="I150" s="411">
        <f t="shared" si="16"/>
        <v>0</v>
      </c>
      <c r="J150" s="411">
        <f t="shared" si="16"/>
        <v>0</v>
      </c>
      <c r="K150" s="411">
        <f t="shared" si="16"/>
        <v>60543</v>
      </c>
      <c r="L150" s="411">
        <f>SUM(L129,L130,L138,L148,L149)</f>
        <v>58949</v>
      </c>
    </row>
    <row r="151" spans="1:14" ht="12.75" customHeight="1" thickTop="1" x14ac:dyDescent="0.2">
      <c r="A151" s="2293" t="s">
        <v>1378</v>
      </c>
      <c r="B151" s="2294"/>
      <c r="C151" s="412"/>
      <c r="D151" s="412"/>
      <c r="E151" s="412"/>
      <c r="F151" s="412"/>
      <c r="G151" s="412"/>
      <c r="H151" s="412"/>
      <c r="I151" s="412"/>
      <c r="J151" s="409"/>
      <c r="K151" s="436">
        <f>'Revenues 9-14'!D275-'Expenditures 15-22'!K150</f>
        <v>20078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6" t="s">
        <v>706</v>
      </c>
      <c r="B153" s="218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7713</v>
      </c>
      <c r="I163" s="409"/>
      <c r="J163" s="409"/>
      <c r="K163" s="410">
        <f>SUM(C163:H163)</f>
        <v>7713</v>
      </c>
      <c r="L163" s="1804"/>
    </row>
    <row r="164" spans="1:14" ht="33.75" customHeight="1" x14ac:dyDescent="0.2">
      <c r="A164" s="1774" t="s">
        <v>290</v>
      </c>
      <c r="B164" s="532" t="s">
        <v>32</v>
      </c>
      <c r="C164" s="409"/>
      <c r="D164" s="409"/>
      <c r="E164" s="409"/>
      <c r="F164" s="409"/>
      <c r="G164" s="409"/>
      <c r="H164" s="1807">
        <v>18000</v>
      </c>
      <c r="I164" s="409"/>
      <c r="J164" s="409"/>
      <c r="K164" s="410">
        <f>SUM(C164:J164)</f>
        <v>18000</v>
      </c>
      <c r="L164" s="1807">
        <v>26827</v>
      </c>
    </row>
    <row r="165" spans="1:14" ht="13.5" customHeight="1" thickBot="1" x14ac:dyDescent="0.25">
      <c r="A165" s="1758" t="s">
        <v>865</v>
      </c>
      <c r="B165" s="533" t="s">
        <v>87</v>
      </c>
      <c r="C165" s="409"/>
      <c r="D165" s="409"/>
      <c r="E165" s="422"/>
      <c r="F165" s="409"/>
      <c r="G165" s="409"/>
      <c r="H165" s="1807">
        <v>12</v>
      </c>
      <c r="I165" s="503"/>
      <c r="J165" s="409"/>
      <c r="K165" s="410">
        <f>SUM(C165:J165)</f>
        <v>12</v>
      </c>
      <c r="L165" s="1807"/>
    </row>
    <row r="166" spans="1:14" ht="12.75" customHeight="1" thickTop="1" thickBot="1" x14ac:dyDescent="0.25">
      <c r="A166" s="877" t="s">
        <v>724</v>
      </c>
      <c r="B166" s="464" t="s">
        <v>571</v>
      </c>
      <c r="C166" s="409"/>
      <c r="D166" s="409"/>
      <c r="E166" s="424">
        <f>SUM(E162,E163,E164,E165)</f>
        <v>0</v>
      </c>
      <c r="F166" s="409"/>
      <c r="G166" s="409"/>
      <c r="H166" s="421">
        <f>SUM(H162,H163,H164,H165)</f>
        <v>25725</v>
      </c>
      <c r="I166" s="433"/>
      <c r="J166" s="409"/>
      <c r="K166" s="421">
        <f>SUM(K162,K163,K164,K165)</f>
        <v>25725</v>
      </c>
      <c r="L166" s="421">
        <f>SUM(L162,L163,L164,L165)</f>
        <v>26827</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25725</v>
      </c>
      <c r="I168" s="433"/>
      <c r="J168" s="409"/>
      <c r="K168" s="421">
        <f>SUM(K154,K166,K167)</f>
        <v>25725</v>
      </c>
      <c r="L168" s="421">
        <f>SUM(L154,L166,L167)</f>
        <v>26827</v>
      </c>
    </row>
    <row r="169" spans="1:14" ht="23.25" thickTop="1" x14ac:dyDescent="0.2">
      <c r="A169" s="1766" t="s">
        <v>1155</v>
      </c>
      <c r="B169" s="463"/>
      <c r="C169" s="409"/>
      <c r="D169" s="409"/>
      <c r="E169" s="409"/>
      <c r="F169" s="409"/>
      <c r="G169" s="409"/>
      <c r="H169" s="412"/>
      <c r="I169" s="409"/>
      <c r="J169" s="409"/>
      <c r="K169" s="436">
        <f>'Revenues 9-14'!E275-'Expenditures 15-22'!K168</f>
        <v>-25696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8345</v>
      </c>
      <c r="D176" s="408">
        <v>119</v>
      </c>
      <c r="E176" s="408">
        <v>286557</v>
      </c>
      <c r="F176" s="408">
        <v>2988</v>
      </c>
      <c r="G176" s="408"/>
      <c r="H176" s="408"/>
      <c r="I176" s="432"/>
      <c r="J176" s="432"/>
      <c r="K176" s="410">
        <f>SUM(C176:J176)</f>
        <v>298009</v>
      </c>
      <c r="L176" s="408">
        <v>304704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8345</v>
      </c>
      <c r="D178" s="421">
        <f t="shared" ref="D178:J178" si="17">SUM(D174,D176,D177)</f>
        <v>119</v>
      </c>
      <c r="E178" s="421">
        <f t="shared" si="17"/>
        <v>286557</v>
      </c>
      <c r="F178" s="421">
        <f t="shared" si="17"/>
        <v>2988</v>
      </c>
      <c r="G178" s="421">
        <f t="shared" si="17"/>
        <v>0</v>
      </c>
      <c r="H178" s="421">
        <f t="shared" si="17"/>
        <v>0</v>
      </c>
      <c r="I178" s="421">
        <f t="shared" si="17"/>
        <v>0</v>
      </c>
      <c r="J178" s="421">
        <f t="shared" si="17"/>
        <v>0</v>
      </c>
      <c r="K178" s="421">
        <f>SUM(K174,K176,K177)</f>
        <v>298009</v>
      </c>
      <c r="L178" s="421">
        <f>SUM(L174, L176:L177)</f>
        <v>304704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8345</v>
      </c>
      <c r="D204" s="411">
        <f>SUM(D178,D179)</f>
        <v>119</v>
      </c>
      <c r="E204" s="411">
        <f>SUM(E178,E179,E190)</f>
        <v>286557</v>
      </c>
      <c r="F204" s="411">
        <f>SUM(F178,F179)</f>
        <v>2988</v>
      </c>
      <c r="G204" s="411">
        <f>SUM(G178,G179)</f>
        <v>0</v>
      </c>
      <c r="H204" s="411">
        <f>SUM(H178,H179,H190,H202,H203)</f>
        <v>0</v>
      </c>
      <c r="I204" s="411">
        <f>SUM(I178,I179)</f>
        <v>0</v>
      </c>
      <c r="J204" s="411">
        <f>SUM(J178,J179)</f>
        <v>0</v>
      </c>
      <c r="K204" s="410">
        <f>SUM(K178,K179,K190,K202,K203)</f>
        <v>298009</v>
      </c>
      <c r="L204" s="411">
        <f>SUM(L178,L179,L190,L202,L203)</f>
        <v>304704</v>
      </c>
    </row>
    <row r="205" spans="1:14" ht="23.25" thickTop="1" x14ac:dyDescent="0.2">
      <c r="A205" s="1766" t="s">
        <v>1155</v>
      </c>
      <c r="B205" s="463"/>
      <c r="C205" s="412"/>
      <c r="D205" s="412"/>
      <c r="E205" s="412"/>
      <c r="F205" s="412"/>
      <c r="G205" s="412"/>
      <c r="H205" s="412"/>
      <c r="I205" s="409"/>
      <c r="J205" s="409"/>
      <c r="K205" s="436">
        <f>'Revenues 9-14'!F275-'Expenditures 15-22'!K204</f>
        <v>18840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300" t="s">
        <v>1119</v>
      </c>
      <c r="B207" s="230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22132</v>
      </c>
      <c r="E209" s="409"/>
      <c r="F209" s="409"/>
      <c r="G209" s="409"/>
      <c r="H209" s="409"/>
      <c r="I209" s="409"/>
      <c r="J209" s="409"/>
      <c r="K209" s="410">
        <f>D209</f>
        <v>22132</v>
      </c>
      <c r="L209" s="408">
        <v>23031</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13963</v>
      </c>
      <c r="E211" s="409"/>
      <c r="F211" s="409"/>
      <c r="G211" s="409"/>
      <c r="H211" s="409"/>
      <c r="I211" s="409"/>
      <c r="J211" s="409"/>
      <c r="K211" s="410">
        <f t="shared" si="19"/>
        <v>13963</v>
      </c>
      <c r="L211" s="408">
        <v>14200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1797</v>
      </c>
      <c r="E213" s="409"/>
      <c r="F213" s="409"/>
      <c r="G213" s="409"/>
      <c r="H213" s="409"/>
      <c r="I213" s="409"/>
      <c r="J213" s="409"/>
      <c r="K213" s="410">
        <f t="shared" si="19"/>
        <v>1797</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v>682</v>
      </c>
    </row>
    <row r="216" spans="1:12" x14ac:dyDescent="0.2">
      <c r="A216" s="1754" t="s">
        <v>820</v>
      </c>
      <c r="B216" s="265">
        <v>1400</v>
      </c>
      <c r="C216" s="409"/>
      <c r="D216" s="408">
        <v>937</v>
      </c>
      <c r="E216" s="409"/>
      <c r="F216" s="409"/>
      <c r="G216" s="409"/>
      <c r="H216" s="409"/>
      <c r="I216" s="409"/>
      <c r="J216" s="409"/>
      <c r="K216" s="410">
        <f t="shared" si="19"/>
        <v>937</v>
      </c>
      <c r="L216" s="408">
        <v>1014</v>
      </c>
    </row>
    <row r="217" spans="1:12" x14ac:dyDescent="0.2">
      <c r="A217" s="1754" t="s">
        <v>1117</v>
      </c>
      <c r="B217" s="265">
        <v>1500</v>
      </c>
      <c r="C217" s="409"/>
      <c r="D217" s="408">
        <v>2998</v>
      </c>
      <c r="E217" s="409"/>
      <c r="F217" s="409"/>
      <c r="G217" s="409"/>
      <c r="H217" s="409"/>
      <c r="I217" s="409"/>
      <c r="J217" s="409"/>
      <c r="K217" s="410">
        <f t="shared" si="19"/>
        <v>2998</v>
      </c>
      <c r="L217" s="408">
        <v>2998</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41827</v>
      </c>
      <c r="E223" s="409"/>
      <c r="F223" s="409"/>
      <c r="G223" s="409"/>
      <c r="H223" s="409"/>
      <c r="I223" s="409"/>
      <c r="J223" s="409"/>
      <c r="K223" s="411">
        <f>SUM(K209:K222)</f>
        <v>41827</v>
      </c>
      <c r="L223" s="411">
        <f>SUM(L209:L222)</f>
        <v>41925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4105</v>
      </c>
      <c r="E227" s="409"/>
      <c r="F227" s="409"/>
      <c r="G227" s="409"/>
      <c r="H227" s="409"/>
      <c r="I227" s="409"/>
      <c r="J227" s="409"/>
      <c r="K227" s="410">
        <f t="shared" si="20"/>
        <v>4105</v>
      </c>
      <c r="L227" s="408">
        <v>4165</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479</v>
      </c>
      <c r="E230" s="409"/>
      <c r="F230" s="409"/>
      <c r="G230" s="409"/>
      <c r="H230" s="409"/>
      <c r="I230" s="409"/>
      <c r="J230" s="409"/>
      <c r="K230" s="410">
        <f t="shared" si="20"/>
        <v>479</v>
      </c>
      <c r="L230" s="408">
        <v>493</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4584</v>
      </c>
      <c r="E232" s="409"/>
      <c r="F232" s="409"/>
      <c r="G232" s="409"/>
      <c r="H232" s="409"/>
      <c r="I232" s="409"/>
      <c r="J232" s="409"/>
      <c r="K232" s="411">
        <f>SUM(K226:K231)</f>
        <v>4584</v>
      </c>
      <c r="L232" s="411">
        <f>SUM(L226:L231)</f>
        <v>4658</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351</v>
      </c>
      <c r="E234" s="409"/>
      <c r="F234" s="409"/>
      <c r="G234" s="409"/>
      <c r="H234" s="409"/>
      <c r="I234" s="409"/>
      <c r="J234" s="409"/>
      <c r="K234" s="416">
        <f>D234</f>
        <v>351</v>
      </c>
      <c r="L234" s="414">
        <v>41</v>
      </c>
    </row>
    <row r="235" spans="1:12" x14ac:dyDescent="0.2">
      <c r="A235" s="1754" t="s">
        <v>956</v>
      </c>
      <c r="B235" s="265">
        <v>2220</v>
      </c>
      <c r="C235" s="409"/>
      <c r="D235" s="408"/>
      <c r="E235" s="409"/>
      <c r="F235" s="409"/>
      <c r="G235" s="409"/>
      <c r="H235" s="409"/>
      <c r="I235" s="409"/>
      <c r="J235" s="409"/>
      <c r="K235" s="416">
        <f>D235</f>
        <v>0</v>
      </c>
      <c r="L235" s="408">
        <v>151</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351</v>
      </c>
      <c r="E237" s="409"/>
      <c r="F237" s="409"/>
      <c r="G237" s="409"/>
      <c r="H237" s="409"/>
      <c r="I237" s="409"/>
      <c r="J237" s="409"/>
      <c r="K237" s="411">
        <f>SUM(K234:K236)</f>
        <v>351</v>
      </c>
      <c r="L237" s="411">
        <f>SUM(L234:L236)</f>
        <v>192</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616</v>
      </c>
      <c r="E239" s="409"/>
      <c r="F239" s="409"/>
      <c r="G239" s="409"/>
      <c r="H239" s="409"/>
      <c r="I239" s="409"/>
      <c r="J239" s="409"/>
      <c r="K239" s="416">
        <f>D239</f>
        <v>616</v>
      </c>
      <c r="L239" s="414">
        <v>617</v>
      </c>
    </row>
    <row r="240" spans="1:12" x14ac:dyDescent="0.2">
      <c r="A240" s="1754" t="s">
        <v>959</v>
      </c>
      <c r="B240" s="265">
        <v>2320</v>
      </c>
      <c r="C240" s="409"/>
      <c r="D240" s="408">
        <v>7212</v>
      </c>
      <c r="E240" s="409"/>
      <c r="F240" s="409"/>
      <c r="G240" s="409"/>
      <c r="H240" s="409"/>
      <c r="I240" s="409"/>
      <c r="J240" s="409"/>
      <c r="K240" s="416">
        <f t="shared" ref="K240:K250" si="21">D240</f>
        <v>7212</v>
      </c>
      <c r="L240" s="408">
        <v>7942</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7828</v>
      </c>
      <c r="E251" s="409"/>
      <c r="F251" s="409"/>
      <c r="G251" s="409"/>
      <c r="H251" s="409"/>
      <c r="I251" s="409"/>
      <c r="J251" s="409"/>
      <c r="K251" s="411">
        <f>SUM(K239:K250)</f>
        <v>7828</v>
      </c>
      <c r="L251" s="411">
        <f>SUM(L239:L250)</f>
        <v>8559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5175</v>
      </c>
      <c r="E253" s="409"/>
      <c r="F253" s="409"/>
      <c r="G253" s="409"/>
      <c r="H253" s="409"/>
      <c r="I253" s="409"/>
      <c r="J253" s="409"/>
      <c r="K253" s="416">
        <f>D253</f>
        <v>5175</v>
      </c>
      <c r="L253" s="414">
        <v>5242</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5175</v>
      </c>
      <c r="E255" s="409"/>
      <c r="F255" s="409"/>
      <c r="G255" s="409"/>
      <c r="H255" s="409"/>
      <c r="I255" s="409"/>
      <c r="J255" s="409"/>
      <c r="K255" s="411">
        <f>SUM(K253:K254)</f>
        <v>5175</v>
      </c>
      <c r="L255" s="411">
        <f>SUM(L253:L254)</f>
        <v>5242</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3406</v>
      </c>
      <c r="E257" s="409"/>
      <c r="F257" s="409"/>
      <c r="G257" s="409"/>
      <c r="H257" s="409"/>
      <c r="I257" s="409"/>
      <c r="J257" s="409"/>
      <c r="K257" s="416">
        <f>D257</f>
        <v>3406</v>
      </c>
      <c r="L257" s="414">
        <v>3406</v>
      </c>
    </row>
    <row r="258" spans="1:12" x14ac:dyDescent="0.2">
      <c r="A258" s="1754" t="s">
        <v>532</v>
      </c>
      <c r="B258" s="521">
        <v>2520</v>
      </c>
      <c r="C258" s="409"/>
      <c r="D258" s="408">
        <v>914</v>
      </c>
      <c r="E258" s="409"/>
      <c r="F258" s="409"/>
      <c r="G258" s="409"/>
      <c r="H258" s="409"/>
      <c r="I258" s="409"/>
      <c r="J258" s="409"/>
      <c r="K258" s="416">
        <f t="shared" ref="K258:K263" si="22">D258</f>
        <v>914</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26506</v>
      </c>
      <c r="E260" s="409"/>
      <c r="F260" s="409"/>
      <c r="G260" s="409"/>
      <c r="H260" s="409"/>
      <c r="I260" s="409"/>
      <c r="J260" s="409"/>
      <c r="K260" s="416">
        <f t="shared" si="22"/>
        <v>26506</v>
      </c>
      <c r="L260" s="408">
        <v>26487</v>
      </c>
    </row>
    <row r="261" spans="1:12" x14ac:dyDescent="0.2">
      <c r="A261" s="1754" t="s">
        <v>1107</v>
      </c>
      <c r="B261" s="265">
        <v>2550</v>
      </c>
      <c r="C261" s="409"/>
      <c r="D261" s="408">
        <v>121</v>
      </c>
      <c r="E261" s="409"/>
      <c r="F261" s="409"/>
      <c r="G261" s="409"/>
      <c r="H261" s="409"/>
      <c r="I261" s="409"/>
      <c r="J261" s="409"/>
      <c r="K261" s="416">
        <f t="shared" si="22"/>
        <v>121</v>
      </c>
      <c r="L261" s="408">
        <v>121</v>
      </c>
    </row>
    <row r="262" spans="1:12" x14ac:dyDescent="0.2">
      <c r="A262" s="1754" t="s">
        <v>106</v>
      </c>
      <c r="B262" s="265">
        <v>2560</v>
      </c>
      <c r="C262" s="409"/>
      <c r="D262" s="408">
        <v>18921</v>
      </c>
      <c r="E262" s="409"/>
      <c r="F262" s="409"/>
      <c r="G262" s="409"/>
      <c r="H262" s="409"/>
      <c r="I262" s="409"/>
      <c r="J262" s="409"/>
      <c r="K262" s="416">
        <f t="shared" si="22"/>
        <v>18921</v>
      </c>
      <c r="L262" s="408">
        <v>20549</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49868</v>
      </c>
      <c r="E264" s="409"/>
      <c r="F264" s="409"/>
      <c r="G264" s="409"/>
      <c r="H264" s="409"/>
      <c r="I264" s="409"/>
      <c r="J264" s="409"/>
      <c r="K264" s="411">
        <f>SUM(K257:K263)</f>
        <v>49868</v>
      </c>
      <c r="L264" s="411">
        <f>SUM(L257:L263)</f>
        <v>50563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126</v>
      </c>
      <c r="E269" s="409"/>
      <c r="F269" s="409"/>
      <c r="G269" s="409"/>
      <c r="H269" s="409"/>
      <c r="I269" s="409"/>
      <c r="J269" s="409"/>
      <c r="K269" s="416">
        <f>D269</f>
        <v>126</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126</v>
      </c>
      <c r="E271" s="409"/>
      <c r="F271" s="409"/>
      <c r="G271" s="409"/>
      <c r="H271" s="409"/>
      <c r="I271" s="409"/>
      <c r="J271" s="409"/>
      <c r="K271" s="411">
        <f>SUM(K266:K270)</f>
        <v>126</v>
      </c>
      <c r="L271" s="411">
        <f>SUM(L266:L270)</f>
        <v>0</v>
      </c>
    </row>
    <row r="272" spans="1:12" ht="13.5" customHeight="1" thickTop="1" x14ac:dyDescent="0.2">
      <c r="A272" s="1762" t="s">
        <v>1134</v>
      </c>
      <c r="B272" s="1071" t="s">
        <v>654</v>
      </c>
      <c r="C272" s="409"/>
      <c r="D272" s="1804">
        <v>470</v>
      </c>
      <c r="E272" s="409"/>
      <c r="F272" s="409"/>
      <c r="G272" s="409"/>
      <c r="H272" s="409"/>
      <c r="I272" s="409"/>
      <c r="J272" s="409"/>
      <c r="K272" s="426">
        <f>D272</f>
        <v>470</v>
      </c>
      <c r="L272" s="1804"/>
    </row>
    <row r="273" spans="1:12" ht="12.75" customHeight="1" thickBot="1" x14ac:dyDescent="0.25">
      <c r="A273" s="1781" t="s">
        <v>952</v>
      </c>
      <c r="B273" s="870">
        <v>2000</v>
      </c>
      <c r="C273" s="409"/>
      <c r="D273" s="421">
        <f>SUM(D232,D237,D251,D255,D264,D271,D272)</f>
        <v>68402</v>
      </c>
      <c r="E273" s="409"/>
      <c r="F273" s="409"/>
      <c r="G273" s="409"/>
      <c r="H273" s="409"/>
      <c r="I273" s="409"/>
      <c r="J273" s="409"/>
      <c r="K273" s="421">
        <f>SUM(K232,K237,K251,K255,K264,K271,K272)</f>
        <v>68402</v>
      </c>
      <c r="L273" s="421">
        <f>SUM(L232,L237,L251,L255,L264,L271,L272)</f>
        <v>69214</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7" t="s">
        <v>584</v>
      </c>
      <c r="B288" s="2299"/>
      <c r="C288" s="409"/>
      <c r="D288" s="411">
        <f>SUM(D223,D273,D274,D278)</f>
        <v>110229</v>
      </c>
      <c r="E288" s="409"/>
      <c r="F288" s="409"/>
      <c r="G288" s="409"/>
      <c r="H288" s="411">
        <f>H286</f>
        <v>0</v>
      </c>
      <c r="I288" s="409"/>
      <c r="J288" s="409"/>
      <c r="K288" s="411">
        <f>SUM(K223,K273,K274,K278,K286,K287)</f>
        <v>110229</v>
      </c>
      <c r="L288" s="411">
        <f>SUM(L223,L273,L274,L278,L286,L287)</f>
        <v>111139</v>
      </c>
    </row>
    <row r="289" spans="1:14" ht="23.25" thickTop="1" x14ac:dyDescent="0.2">
      <c r="A289" s="891" t="s">
        <v>1155</v>
      </c>
      <c r="B289" s="892"/>
      <c r="C289" s="409"/>
      <c r="D289" s="412"/>
      <c r="E289" s="409"/>
      <c r="F289" s="409"/>
      <c r="G289" s="409"/>
      <c r="H289" s="437"/>
      <c r="I289" s="409"/>
      <c r="J289" s="409"/>
      <c r="K289" s="436">
        <f>'Revenues 9-14'!G275-'Expenditures 15-22'!K288</f>
        <v>6763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6" t="s">
        <v>149</v>
      </c>
      <c r="B291" s="229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224971</v>
      </c>
      <c r="H294" s="408"/>
      <c r="I294" s="432"/>
      <c r="J294" s="432"/>
      <c r="K294" s="410">
        <f>SUM(C294:J294)</f>
        <v>224971</v>
      </c>
      <c r="L294" s="432">
        <v>225000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224971</v>
      </c>
      <c r="H296" s="421">
        <f t="shared" si="23"/>
        <v>0</v>
      </c>
      <c r="I296" s="421">
        <f t="shared" si="23"/>
        <v>0</v>
      </c>
      <c r="J296" s="421">
        <f t="shared" si="23"/>
        <v>0</v>
      </c>
      <c r="K296" s="421">
        <f t="shared" si="23"/>
        <v>224971</v>
      </c>
      <c r="L296" s="421">
        <f t="shared" si="23"/>
        <v>225000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5" t="s">
        <v>314</v>
      </c>
      <c r="B305" s="2296"/>
      <c r="C305" s="411">
        <f>SUM(C296)</f>
        <v>0</v>
      </c>
      <c r="D305" s="411">
        <f>SUM(D296)</f>
        <v>0</v>
      </c>
      <c r="E305" s="411">
        <f>SUM(E296,E303)</f>
        <v>0</v>
      </c>
      <c r="F305" s="411">
        <f>SUM(F296)</f>
        <v>0</v>
      </c>
      <c r="G305" s="411">
        <f>SUM(G296)</f>
        <v>224971</v>
      </c>
      <c r="H305" s="411">
        <f>SUM(H296,H303)</f>
        <v>0</v>
      </c>
      <c r="I305" s="411">
        <f>SUM(I296)</f>
        <v>0</v>
      </c>
      <c r="J305" s="411">
        <f>SUM(J296)</f>
        <v>0</v>
      </c>
      <c r="K305" s="411">
        <f>SUM(K296,K303,K304)</f>
        <v>224971</v>
      </c>
      <c r="L305" s="411">
        <f>SUM(L296,L303,L304)</f>
        <v>225000</v>
      </c>
    </row>
    <row r="306" spans="1:14" ht="23.25" customHeight="1" thickTop="1" x14ac:dyDescent="0.2">
      <c r="A306" s="2291" t="s">
        <v>1155</v>
      </c>
      <c r="B306" s="2292"/>
      <c r="C306" s="415"/>
      <c r="D306" s="415"/>
      <c r="E306" s="415"/>
      <c r="F306" s="415"/>
      <c r="G306" s="415"/>
      <c r="H306" s="415"/>
      <c r="I306" s="415"/>
      <c r="J306" s="415"/>
      <c r="K306" s="426">
        <f>'Revenues 9-14'!H275-'Expenditures 15-22'!K305</f>
        <v>29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2" t="s">
        <v>155</v>
      </c>
      <c r="B308" s="230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4" t="s">
        <v>1049</v>
      </c>
      <c r="B310" s="230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25377</v>
      </c>
      <c r="F315" s="432"/>
      <c r="G315" s="432"/>
      <c r="H315" s="432"/>
      <c r="I315" s="432"/>
      <c r="J315" s="432"/>
      <c r="K315" s="1051">
        <f t="shared" si="24"/>
        <v>25377</v>
      </c>
      <c r="L315" s="432">
        <v>25377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25377</v>
      </c>
      <c r="F323" s="1052">
        <f t="shared" si="25"/>
        <v>0</v>
      </c>
      <c r="G323" s="1052">
        <f t="shared" si="25"/>
        <v>0</v>
      </c>
      <c r="H323" s="1052">
        <f t="shared" si="25"/>
        <v>0</v>
      </c>
      <c r="I323" s="1052">
        <f t="shared" si="25"/>
        <v>0</v>
      </c>
      <c r="J323" s="1052">
        <f t="shared" si="25"/>
        <v>0</v>
      </c>
      <c r="K323" s="1052">
        <f>SUM(K312:K322)</f>
        <v>25377</v>
      </c>
      <c r="L323" s="1052">
        <f>SUM(L312:L322)</f>
        <v>25377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25377</v>
      </c>
      <c r="F331" s="1052">
        <f t="shared" si="26"/>
        <v>0</v>
      </c>
      <c r="G331" s="1052">
        <f t="shared" si="26"/>
        <v>0</v>
      </c>
      <c r="H331" s="1052">
        <f>SUM(H323,H329)</f>
        <v>0</v>
      </c>
      <c r="I331" s="1052">
        <f t="shared" si="26"/>
        <v>0</v>
      </c>
      <c r="J331" s="1052">
        <f t="shared" si="26"/>
        <v>0</v>
      </c>
      <c r="K331" s="1052">
        <f>SUM(K323,K329)</f>
        <v>25377</v>
      </c>
      <c r="L331" s="421">
        <f>SUM(L323,L329,L330)</f>
        <v>25377</v>
      </c>
    </row>
    <row r="332" spans="1:14" ht="12.75" customHeight="1" thickTop="1" x14ac:dyDescent="0.2">
      <c r="A332" s="2293" t="s">
        <v>1155</v>
      </c>
      <c r="B332" s="2294"/>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5" t="s">
        <v>1120</v>
      </c>
      <c r="B334" s="218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0" t="str">
        <f>"District's Accounting Basis is " &amp;AUDITCHECK!D29</f>
        <v>District's Accounting Basis is CASH</v>
      </c>
      <c r="B1" s="2311"/>
      <c r="C1" s="929" t="s">
        <v>1290</v>
      </c>
      <c r="D1" s="2305" t="s">
        <v>1291</v>
      </c>
      <c r="E1" s="2306"/>
      <c r="F1" s="2306"/>
      <c r="G1" s="2306"/>
      <c r="H1" s="2306"/>
      <c r="I1" s="2306"/>
      <c r="J1" s="2306"/>
      <c r="K1" s="2306"/>
      <c r="L1" s="2307"/>
      <c r="M1" s="2308" t="s">
        <v>212</v>
      </c>
      <c r="N1" s="2309"/>
    </row>
    <row r="2" spans="1:16" ht="13.5" customHeight="1" x14ac:dyDescent="0.2">
      <c r="A2" s="2312"/>
      <c r="B2" s="231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2" sqref="I22:S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5" t="s">
        <v>1868</v>
      </c>
      <c r="B2" s="827" t="s">
        <v>1980</v>
      </c>
      <c r="C2" s="1074" t="s">
        <v>1981</v>
      </c>
      <c r="D2" s="1074" t="s">
        <v>1982</v>
      </c>
      <c r="E2" s="1074" t="s">
        <v>1983</v>
      </c>
      <c r="F2" s="1074" t="s">
        <v>1984</v>
      </c>
    </row>
    <row r="3" spans="1:6" ht="12" customHeight="1" x14ac:dyDescent="0.2">
      <c r="A3" s="2326"/>
      <c r="B3" s="543"/>
      <c r="C3" s="825"/>
      <c r="D3" s="826" t="s">
        <v>292</v>
      </c>
      <c r="E3" s="825"/>
      <c r="F3" s="826" t="s">
        <v>293</v>
      </c>
    </row>
    <row r="4" spans="1:6" ht="13.7" customHeight="1" x14ac:dyDescent="0.2">
      <c r="A4" s="541" t="s">
        <v>1350</v>
      </c>
      <c r="B4" s="556">
        <f>'Revenues 9-14'!C5</f>
        <v>290252</v>
      </c>
      <c r="C4" s="508"/>
      <c r="D4" s="557">
        <f>B4-C4</f>
        <v>290252</v>
      </c>
      <c r="E4" s="508">
        <v>313830</v>
      </c>
      <c r="F4" s="557">
        <f>E4-C4</f>
        <v>313830</v>
      </c>
    </row>
    <row r="5" spans="1:6" ht="13.7" customHeight="1" x14ac:dyDescent="0.2">
      <c r="A5" s="541" t="s">
        <v>1016</v>
      </c>
      <c r="B5" s="556">
        <f>'Revenues 9-14'!D5</f>
        <v>78873</v>
      </c>
      <c r="C5" s="508"/>
      <c r="D5" s="557">
        <f t="shared" ref="D5:D18" si="0">B5-C5</f>
        <v>78873</v>
      </c>
      <c r="E5" s="508">
        <v>85280</v>
      </c>
      <c r="F5" s="557">
        <f>E5-C5</f>
        <v>85280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31551</v>
      </c>
      <c r="C7" s="508"/>
      <c r="D7" s="557">
        <f t="shared" si="0"/>
        <v>31551</v>
      </c>
      <c r="E7" s="508">
        <v>34113</v>
      </c>
      <c r="F7" s="557">
        <f t="shared" si="1"/>
        <v>34113</v>
      </c>
    </row>
    <row r="8" spans="1:6" ht="13.7" customHeight="1" x14ac:dyDescent="0.2">
      <c r="A8" s="541" t="s">
        <v>1380</v>
      </c>
      <c r="B8" s="556">
        <f>'Revenues 9-14'!G5</f>
        <v>56584</v>
      </c>
      <c r="C8" s="508"/>
      <c r="D8" s="557">
        <f t="shared" si="0"/>
        <v>56584</v>
      </c>
      <c r="E8" s="508">
        <v>54359</v>
      </c>
      <c r="F8" s="557">
        <f t="shared" si="1"/>
        <v>54359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25051</v>
      </c>
      <c r="C11" s="508"/>
      <c r="D11" s="557">
        <f t="shared" si="0"/>
        <v>25051</v>
      </c>
      <c r="E11" s="508">
        <v>26156</v>
      </c>
      <c r="F11" s="557">
        <f t="shared" si="1"/>
        <v>26156</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6311</v>
      </c>
      <c r="C14" s="508"/>
      <c r="D14" s="557">
        <f t="shared" si="0"/>
        <v>6311</v>
      </c>
      <c r="E14" s="508">
        <v>5970</v>
      </c>
      <c r="F14" s="557">
        <f t="shared" si="1"/>
        <v>5970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54973</v>
      </c>
      <c r="C16" s="508"/>
      <c r="D16" s="557">
        <f t="shared" si="0"/>
        <v>54973</v>
      </c>
      <c r="E16" s="508">
        <v>52617</v>
      </c>
      <c r="F16" s="557">
        <f t="shared" si="1"/>
        <v>52617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543595</v>
      </c>
      <c r="C19" s="558">
        <f>SUM(C4:C18)</f>
        <v>0</v>
      </c>
      <c r="D19" s="558">
        <f>SUM(D4:D18)</f>
        <v>543595</v>
      </c>
      <c r="E19" s="558">
        <f>SUM(E4:E18)</f>
        <v>572325</v>
      </c>
      <c r="F19" s="558">
        <f>SUM(F4:F18)</f>
        <v>572325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2" sqref="I22:S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9" t="s">
        <v>714</v>
      </c>
      <c r="B1" s="2350"/>
      <c r="C1" s="829"/>
    </row>
    <row r="2" spans="1:7" ht="33.75" customHeight="1" x14ac:dyDescent="0.2">
      <c r="A2" s="2355" t="s">
        <v>1870</v>
      </c>
      <c r="B2" s="2356"/>
      <c r="C2" s="1570" t="s">
        <v>1985</v>
      </c>
      <c r="D2" s="1570" t="s">
        <v>1986</v>
      </c>
      <c r="E2" s="1570" t="s">
        <v>1987</v>
      </c>
      <c r="F2" s="1570" t="s">
        <v>1988</v>
      </c>
    </row>
    <row r="3" spans="1:7" ht="23.25" customHeight="1" x14ac:dyDescent="0.2">
      <c r="A3" s="2360" t="s">
        <v>1304</v>
      </c>
      <c r="B3" s="2361"/>
      <c r="C3" s="2351"/>
      <c r="D3" s="2352"/>
      <c r="E3" s="2352"/>
      <c r="F3" s="2353"/>
    </row>
    <row r="4" spans="1:7" ht="12.75" customHeight="1" thickBot="1" x14ac:dyDescent="0.25">
      <c r="A4" s="2340" t="s">
        <v>715</v>
      </c>
      <c r="B4" s="2357"/>
      <c r="C4" s="917"/>
      <c r="D4" s="917"/>
      <c r="E4" s="917"/>
      <c r="F4" s="1545">
        <f>SUM(C4+D4)-E4</f>
        <v>0</v>
      </c>
    </row>
    <row r="5" spans="1:7" ht="13.5" thickTop="1" x14ac:dyDescent="0.2">
      <c r="A5" s="2358" t="s">
        <v>1300</v>
      </c>
      <c r="B5" s="2343"/>
      <c r="C5" s="2335"/>
      <c r="D5" s="2336"/>
      <c r="E5" s="2336"/>
      <c r="F5" s="233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9" t="s">
        <v>716</v>
      </c>
      <c r="B15" s="2341"/>
      <c r="C15" s="1545">
        <f>SUM(C6:C14)</f>
        <v>0</v>
      </c>
      <c r="D15" s="1545">
        <f>SUM(D6:D14)</f>
        <v>0</v>
      </c>
      <c r="E15" s="1545">
        <f>SUM(E6:E14)</f>
        <v>0</v>
      </c>
      <c r="F15" s="1545">
        <f>SUM(F6:F14)</f>
        <v>0</v>
      </c>
      <c r="G15" s="677"/>
    </row>
    <row r="16" spans="1:7" s="55" customFormat="1" ht="13.5" thickTop="1" x14ac:dyDescent="0.2">
      <c r="A16" s="2354" t="s">
        <v>1301</v>
      </c>
      <c r="B16" s="2343"/>
      <c r="C16" s="2335"/>
      <c r="D16" s="2336"/>
      <c r="E16" s="2336"/>
      <c r="F16" s="2337"/>
    </row>
    <row r="17" spans="1:11" ht="12.75" customHeight="1" thickBot="1" x14ac:dyDescent="0.25">
      <c r="A17" s="2333" t="s">
        <v>67</v>
      </c>
      <c r="B17" s="2334"/>
      <c r="C17" s="1546"/>
      <c r="D17" s="508"/>
      <c r="E17" s="1546"/>
      <c r="F17" s="1545">
        <f>SUM(C17+D17)-E17</f>
        <v>0</v>
      </c>
    </row>
    <row r="18" spans="1:11" ht="12.75" customHeight="1" thickTop="1" thickBot="1" x14ac:dyDescent="0.25">
      <c r="A18" s="2333" t="s">
        <v>7</v>
      </c>
      <c r="B18" s="2334"/>
      <c r="C18" s="1546"/>
      <c r="D18" s="508"/>
      <c r="E18" s="1546"/>
      <c r="F18" s="1545">
        <f>SUM(C18+D18)-E18</f>
        <v>0</v>
      </c>
    </row>
    <row r="19" spans="1:11" ht="12.75" customHeight="1" thickTop="1" thickBot="1" x14ac:dyDescent="0.25">
      <c r="A19" s="2333" t="s">
        <v>447</v>
      </c>
      <c r="B19" s="2334"/>
      <c r="C19" s="1546"/>
      <c r="D19" s="508"/>
      <c r="E19" s="1546"/>
      <c r="F19" s="1545">
        <f>SUM(C19+D19)-E19</f>
        <v>0</v>
      </c>
    </row>
    <row r="20" spans="1:11" ht="12.75" customHeight="1" thickTop="1" thickBot="1" x14ac:dyDescent="0.25">
      <c r="A20" s="2338" t="s">
        <v>516</v>
      </c>
      <c r="B20" s="2339"/>
      <c r="C20" s="1546"/>
      <c r="D20" s="508"/>
      <c r="E20" s="1546"/>
      <c r="F20" s="1545">
        <f>SUM(C20+D20)-E20</f>
        <v>0</v>
      </c>
    </row>
    <row r="21" spans="1:11" ht="14.25" thickTop="1" thickBot="1" x14ac:dyDescent="0.25">
      <c r="A21" s="2340" t="s">
        <v>717</v>
      </c>
      <c r="B21" s="2341"/>
      <c r="C21" s="1545">
        <f>SUM(C17:C20)</f>
        <v>0</v>
      </c>
      <c r="D21" s="1545">
        <f>SUM(D17:D20)</f>
        <v>0</v>
      </c>
      <c r="E21" s="1545">
        <f>SUM(E17:E20)</f>
        <v>0</v>
      </c>
      <c r="F21" s="1545">
        <f>SUM(F17:F20)</f>
        <v>0</v>
      </c>
      <c r="G21" s="677"/>
    </row>
    <row r="22" spans="1:11" ht="13.5" thickTop="1" x14ac:dyDescent="0.2">
      <c r="A22" s="2342" t="s">
        <v>1302</v>
      </c>
      <c r="B22" s="2343"/>
      <c r="C22" s="2335"/>
      <c r="D22" s="2336"/>
      <c r="E22" s="2336"/>
      <c r="F22" s="2337"/>
    </row>
    <row r="23" spans="1:11" ht="23.25" customHeight="1" thickBot="1" x14ac:dyDescent="0.25">
      <c r="A23" s="2340" t="s">
        <v>718</v>
      </c>
      <c r="B23" s="2341"/>
      <c r="C23" s="917"/>
      <c r="D23" s="917"/>
      <c r="E23" s="917"/>
      <c r="F23" s="1545">
        <f>SUM(C23+D23)-E23</f>
        <v>0</v>
      </c>
      <c r="G23" s="677"/>
    </row>
    <row r="24" spans="1:11" ht="13.5" thickTop="1" x14ac:dyDescent="0.2">
      <c r="A24" s="2342" t="s">
        <v>1303</v>
      </c>
      <c r="B24" s="2343"/>
      <c r="C24" s="2335"/>
      <c r="D24" s="2336"/>
      <c r="E24" s="2336"/>
      <c r="F24" s="2337"/>
    </row>
    <row r="25" spans="1:11" ht="13.5" thickBot="1" x14ac:dyDescent="0.25">
      <c r="A25" s="2340" t="s">
        <v>719</v>
      </c>
      <c r="B25" s="2346"/>
      <c r="C25" s="917"/>
      <c r="D25" s="917"/>
      <c r="E25" s="917"/>
      <c r="F25" s="1545">
        <f>SUM(C25+D25)-E25</f>
        <v>0</v>
      </c>
      <c r="G25" s="677"/>
    </row>
    <row r="26" spans="1:11" ht="13.5" thickTop="1" x14ac:dyDescent="0.2">
      <c r="A26" s="2347" t="s">
        <v>743</v>
      </c>
      <c r="B26" s="2343"/>
      <c r="C26" s="1547"/>
      <c r="D26" s="1547"/>
      <c r="E26" s="1547"/>
      <c r="F26" s="1548"/>
    </row>
    <row r="27" spans="1:11" ht="13.5" thickBot="1" x14ac:dyDescent="0.25">
      <c r="A27" s="2340" t="s">
        <v>1237</v>
      </c>
      <c r="B27" s="2348"/>
      <c r="C27" s="508"/>
      <c r="D27" s="508"/>
      <c r="E27" s="508"/>
      <c r="F27" s="1545">
        <f>SUM(C27+D27)-E27</f>
        <v>0</v>
      </c>
      <c r="G27" s="677"/>
    </row>
    <row r="28" spans="1:11" ht="7.5" customHeight="1" thickTop="1" x14ac:dyDescent="0.2">
      <c r="A28" s="544"/>
    </row>
    <row r="29" spans="1:11" ht="23.25" customHeight="1" x14ac:dyDescent="0.2">
      <c r="A29" s="2344" t="s">
        <v>666</v>
      </c>
      <c r="B29" s="2345"/>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2103</v>
      </c>
      <c r="B31" s="650">
        <v>39167</v>
      </c>
      <c r="C31" s="1092">
        <v>338000</v>
      </c>
      <c r="D31" s="1551">
        <v>7</v>
      </c>
      <c r="E31" s="1092">
        <v>186977</v>
      </c>
      <c r="F31" s="1092"/>
      <c r="G31" s="1092"/>
      <c r="H31" s="1092">
        <v>18000</v>
      </c>
      <c r="I31" s="1093">
        <f>((E31+F31)-H31)+G31</f>
        <v>168977</v>
      </c>
      <c r="J31" s="1092">
        <v>137138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338000</v>
      </c>
      <c r="D49" s="1550"/>
      <c r="E49" s="1093">
        <f t="shared" ref="E49:J49" si="2">SUM(E31:E48)</f>
        <v>186977</v>
      </c>
      <c r="F49" s="1093">
        <f t="shared" si="2"/>
        <v>0</v>
      </c>
      <c r="G49" s="1093">
        <f t="shared" si="2"/>
        <v>0</v>
      </c>
      <c r="H49" s="1093">
        <f t="shared" si="2"/>
        <v>18000</v>
      </c>
      <c r="I49" s="1093">
        <f t="shared" si="2"/>
        <v>168977</v>
      </c>
      <c r="J49" s="1093">
        <f t="shared" si="2"/>
        <v>137138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7" t="s">
        <v>668</v>
      </c>
      <c r="C52" s="2328"/>
      <c r="D52" s="2328"/>
      <c r="E52" s="123" t="s">
        <v>989</v>
      </c>
      <c r="F52" s="2329" t="s">
        <v>2104</v>
      </c>
      <c r="G52" s="2330"/>
      <c r="H52" s="117"/>
      <c r="I52" s="117"/>
      <c r="J52" s="120"/>
    </row>
    <row r="53" spans="1:11" ht="11.25" customHeight="1" x14ac:dyDescent="0.2">
      <c r="A53" s="745" t="s">
        <v>1064</v>
      </c>
      <c r="B53" s="124" t="s">
        <v>1105</v>
      </c>
      <c r="C53" s="120"/>
      <c r="D53" s="116"/>
      <c r="E53" s="123" t="s">
        <v>576</v>
      </c>
      <c r="F53" s="2331"/>
      <c r="G53" s="2332"/>
      <c r="H53" s="117"/>
      <c r="I53" s="117"/>
      <c r="J53" s="120"/>
    </row>
    <row r="54" spans="1:11" ht="11.25" customHeight="1" x14ac:dyDescent="0.2">
      <c r="A54" s="746" t="s">
        <v>1065</v>
      </c>
      <c r="B54" s="122" t="s">
        <v>1106</v>
      </c>
      <c r="C54" s="120"/>
      <c r="D54" s="116"/>
      <c r="E54" s="123" t="s">
        <v>577</v>
      </c>
      <c r="F54" s="2331"/>
      <c r="G54" s="233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2" sqref="I22:S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2" t="s">
        <v>1001</v>
      </c>
      <c r="B1" s="2363"/>
      <c r="C1" s="2363"/>
      <c r="D1" s="2363"/>
      <c r="E1" s="2363"/>
      <c r="F1" s="2363"/>
      <c r="G1" s="2364"/>
      <c r="H1" s="1228"/>
      <c r="I1" s="751"/>
      <c r="J1" s="750"/>
    </row>
    <row r="2" spans="1:11" ht="36.75" x14ac:dyDescent="0.2">
      <c r="A2" s="2384" t="s">
        <v>1871</v>
      </c>
      <c r="B2" s="2385"/>
      <c r="C2" s="2385"/>
      <c r="D2" s="2385"/>
      <c r="E2" s="2386"/>
      <c r="F2" s="1826" t="s">
        <v>1055</v>
      </c>
      <c r="G2" s="1827" t="s">
        <v>100</v>
      </c>
      <c r="H2" s="1827" t="s">
        <v>471</v>
      </c>
      <c r="I2" s="1827" t="s">
        <v>1354</v>
      </c>
      <c r="J2" s="1827" t="s">
        <v>1000</v>
      </c>
      <c r="K2" s="1827" t="s">
        <v>144</v>
      </c>
    </row>
    <row r="3" spans="1:11" x14ac:dyDescent="0.2">
      <c r="A3" s="2387" t="s">
        <v>1993</v>
      </c>
      <c r="B3" s="2388"/>
      <c r="C3" s="2388"/>
      <c r="D3" s="2388"/>
      <c r="E3" s="2389"/>
      <c r="F3" s="254"/>
      <c r="G3" s="559"/>
      <c r="H3" s="559"/>
      <c r="I3" s="559"/>
      <c r="J3" s="1205"/>
      <c r="K3" s="1205"/>
    </row>
    <row r="4" spans="1:11" x14ac:dyDescent="0.2">
      <c r="A4" s="2390" t="s">
        <v>427</v>
      </c>
      <c r="B4" s="2391"/>
      <c r="C4" s="2391"/>
      <c r="D4" s="2391"/>
      <c r="E4" s="2328"/>
      <c r="F4" s="546"/>
      <c r="G4" s="567"/>
      <c r="H4" s="566"/>
      <c r="I4" s="567"/>
      <c r="J4" s="1183"/>
      <c r="K4" s="1183"/>
    </row>
    <row r="5" spans="1:11" ht="13.5" customHeight="1" x14ac:dyDescent="0.2">
      <c r="A5" s="2365" t="s">
        <v>1236</v>
      </c>
      <c r="B5" s="2366"/>
      <c r="C5" s="2366"/>
      <c r="D5" s="2366"/>
      <c r="E5" s="2367"/>
      <c r="F5" s="1139" t="s">
        <v>992</v>
      </c>
      <c r="G5" s="565"/>
      <c r="H5" s="559">
        <v>6311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4017</v>
      </c>
    </row>
    <row r="10" spans="1:11" ht="12" customHeight="1" x14ac:dyDescent="0.2">
      <c r="A10" s="2368" t="s">
        <v>1838</v>
      </c>
      <c r="B10" s="2369"/>
      <c r="C10" s="2369"/>
      <c r="D10" s="2369"/>
      <c r="E10" s="2370"/>
      <c r="F10" s="1271" t="s">
        <v>1008</v>
      </c>
      <c r="G10" s="564"/>
      <c r="H10" s="1272"/>
      <c r="I10" s="559"/>
      <c r="J10" s="1205"/>
      <c r="K10" s="1205"/>
    </row>
    <row r="11" spans="1:11" x14ac:dyDescent="0.2">
      <c r="A11" s="2365" t="s">
        <v>166</v>
      </c>
      <c r="B11" s="2366"/>
      <c r="C11" s="2366"/>
      <c r="D11" s="2366"/>
      <c r="E11" s="236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6311</v>
      </c>
      <c r="I12" s="560">
        <f>SUM(I5:I11)</f>
        <v>0</v>
      </c>
      <c r="J12" s="560">
        <f>SUM(J5:J11)</f>
        <v>0</v>
      </c>
      <c r="K12" s="560">
        <f>SUM(K5:K11)</f>
        <v>4017</v>
      </c>
    </row>
    <row r="13" spans="1:11" ht="12.75" customHeight="1" thickTop="1" x14ac:dyDescent="0.2">
      <c r="A13" s="2392" t="s">
        <v>428</v>
      </c>
      <c r="B13" s="2393"/>
      <c r="C13" s="2393"/>
      <c r="D13" s="2393"/>
      <c r="E13" s="2394"/>
      <c r="F13" s="1140"/>
      <c r="G13" s="561"/>
      <c r="H13" s="562"/>
      <c r="I13" s="563"/>
      <c r="J13" s="563"/>
      <c r="K13" s="563"/>
    </row>
    <row r="14" spans="1:11" x14ac:dyDescent="0.2">
      <c r="A14" s="2374" t="s">
        <v>524</v>
      </c>
      <c r="B14" s="2374"/>
      <c r="C14" s="2374"/>
      <c r="D14" s="2374"/>
      <c r="E14" s="2375"/>
      <c r="F14" s="256" t="s">
        <v>998</v>
      </c>
      <c r="G14" s="564"/>
      <c r="H14" s="559">
        <v>6311</v>
      </c>
      <c r="I14" s="565"/>
      <c r="J14" s="1173"/>
      <c r="K14" s="1205">
        <v>4017</v>
      </c>
    </row>
    <row r="15" spans="1:11" x14ac:dyDescent="0.2">
      <c r="A15" s="2366" t="s">
        <v>5</v>
      </c>
      <c r="B15" s="2366"/>
      <c r="C15" s="2366"/>
      <c r="D15" s="2366"/>
      <c r="E15" s="2367"/>
      <c r="F15" s="256" t="s">
        <v>999</v>
      </c>
      <c r="G15" s="565"/>
      <c r="H15" s="559"/>
      <c r="I15" s="559"/>
      <c r="J15" s="1205"/>
      <c r="K15" s="1205"/>
    </row>
    <row r="16" spans="1:11" ht="12.75" customHeight="1" x14ac:dyDescent="0.2">
      <c r="A16" s="2366" t="s">
        <v>336</v>
      </c>
      <c r="B16" s="2366"/>
      <c r="C16" s="2366"/>
      <c r="D16" s="2366"/>
      <c r="E16" s="236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5" t="s">
        <v>426</v>
      </c>
      <c r="B18" s="2396"/>
      <c r="C18" s="2396"/>
      <c r="D18" s="2396"/>
      <c r="E18" s="2397"/>
      <c r="F18" s="256" t="s">
        <v>1085</v>
      </c>
      <c r="G18" s="564"/>
      <c r="H18" s="564"/>
      <c r="I18" s="564"/>
      <c r="J18" s="1205"/>
      <c r="K18" s="1191"/>
    </row>
    <row r="19" spans="1:11" ht="25.5" customHeight="1" x14ac:dyDescent="0.2">
      <c r="A19" s="2377" t="s">
        <v>1995</v>
      </c>
      <c r="B19" s="2377"/>
      <c r="C19" s="2377"/>
      <c r="D19" s="2377"/>
      <c r="E19" s="2378"/>
      <c r="F19" s="256" t="s">
        <v>1086</v>
      </c>
      <c r="G19" s="564"/>
      <c r="H19" s="564"/>
      <c r="I19" s="564"/>
      <c r="J19" s="1205"/>
      <c r="K19" s="1191"/>
    </row>
    <row r="20" spans="1:11" ht="12.75" customHeight="1" x14ac:dyDescent="0.2">
      <c r="A20" s="2379" t="s">
        <v>1837</v>
      </c>
      <c r="B20" s="2380"/>
      <c r="C20" s="2380"/>
      <c r="D20" s="2380"/>
      <c r="E20" s="238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9" t="s">
        <v>1839</v>
      </c>
      <c r="B22" s="2369"/>
      <c r="C22" s="2369"/>
      <c r="D22" s="2369"/>
      <c r="E22" s="237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6311</v>
      </c>
      <c r="I23" s="560">
        <f>SUM(I14:I16,I21,I22)</f>
        <v>0</v>
      </c>
      <c r="J23" s="560">
        <f>SUM(J14:J16,J21,J22)</f>
        <v>0</v>
      </c>
      <c r="K23" s="560">
        <f>SUM(K14:K16,K21,K22)</f>
        <v>4017</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1"/>
      <c r="I31" s="2372"/>
      <c r="J31" s="2372"/>
      <c r="K31" s="2372"/>
    </row>
    <row r="32" spans="1:11" x14ac:dyDescent="0.2">
      <c r="A32" s="58"/>
      <c r="B32" s="9"/>
      <c r="C32" s="9"/>
      <c r="D32" s="9"/>
      <c r="E32" s="548"/>
      <c r="F32" s="1146" t="s">
        <v>620</v>
      </c>
      <c r="G32" s="568"/>
      <c r="H32" s="2373"/>
      <c r="I32" s="2372"/>
      <c r="J32" s="2372"/>
      <c r="K32" s="2372"/>
    </row>
    <row r="33" spans="1:11" x14ac:dyDescent="0.2">
      <c r="A33" s="1729" t="s">
        <v>1836</v>
      </c>
      <c r="B33" s="112"/>
      <c r="C33" s="112"/>
      <c r="D33" s="112"/>
      <c r="E33" s="112"/>
      <c r="F33" s="112"/>
      <c r="G33" s="569"/>
      <c r="H33" s="2373"/>
      <c r="I33" s="2372"/>
      <c r="J33" s="2372"/>
      <c r="K33" s="237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9" t="s">
        <v>621</v>
      </c>
      <c r="B41" s="2382"/>
      <c r="C41" s="2382"/>
      <c r="D41" s="2382"/>
      <c r="E41" s="2382"/>
      <c r="F41" s="238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2" sqref="I22:S2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8"/>
      <c r="K1" s="2399"/>
      <c r="L1" s="2399"/>
    </row>
    <row r="2" spans="1:14" ht="48" x14ac:dyDescent="0.2">
      <c r="A2" s="1819"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2038</v>
      </c>
      <c r="D5" s="634"/>
      <c r="E5" s="634"/>
      <c r="F5" s="1057">
        <f>(C5+D5)-E5</f>
        <v>2038</v>
      </c>
      <c r="G5" s="630"/>
      <c r="H5" s="636"/>
      <c r="I5" s="636"/>
      <c r="J5" s="636"/>
      <c r="K5" s="641"/>
      <c r="L5" s="1056">
        <f>F5-K5</f>
        <v>2038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3094011</v>
      </c>
      <c r="D8" s="635">
        <v>429207</v>
      </c>
      <c r="E8" s="635"/>
      <c r="F8" s="1057">
        <f>(C8+D8)-E8</f>
        <v>3523218</v>
      </c>
      <c r="G8" s="631">
        <v>50</v>
      </c>
      <c r="H8" s="571">
        <v>1756405</v>
      </c>
      <c r="I8" s="571">
        <v>66120</v>
      </c>
      <c r="J8" s="571"/>
      <c r="K8" s="1056">
        <f>(H8+I8)-J8</f>
        <v>1822525</v>
      </c>
      <c r="L8" s="1056">
        <f>F8-K8</f>
        <v>1700693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1677676</v>
      </c>
      <c r="D10" s="1058"/>
      <c r="E10" s="1058"/>
      <c r="F10" s="1059">
        <f>(C10+D10)-E10</f>
        <v>1677676</v>
      </c>
      <c r="G10" s="631">
        <v>20</v>
      </c>
      <c r="H10" s="1060">
        <v>850885</v>
      </c>
      <c r="I10" s="1060">
        <v>53361</v>
      </c>
      <c r="J10" s="1060"/>
      <c r="K10" s="1056">
        <f>(H10+I10)-J10</f>
        <v>904246</v>
      </c>
      <c r="L10" s="1056">
        <f>F10-K10</f>
        <v>773430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2340765</v>
      </c>
      <c r="D12" s="635"/>
      <c r="E12" s="635"/>
      <c r="F12" s="1057">
        <f>(C12+D12)-E12</f>
        <v>2340765</v>
      </c>
      <c r="G12" s="631">
        <v>10</v>
      </c>
      <c r="H12" s="571">
        <v>2195961</v>
      </c>
      <c r="I12" s="571">
        <v>33232</v>
      </c>
      <c r="J12" s="571"/>
      <c r="K12" s="1056">
        <f>(H12+I12)-J12</f>
        <v>2229193</v>
      </c>
      <c r="L12" s="1056">
        <f>F12-K12</f>
        <v>111572</v>
      </c>
    </row>
    <row r="13" spans="1:14" ht="14.25" thickTop="1" thickBot="1" x14ac:dyDescent="0.25">
      <c r="A13" s="646" t="s">
        <v>1312</v>
      </c>
      <c r="B13" s="284">
        <v>252</v>
      </c>
      <c r="C13" s="635">
        <v>829876</v>
      </c>
      <c r="D13" s="635">
        <v>17231</v>
      </c>
      <c r="E13" s="635"/>
      <c r="F13" s="1057">
        <f>(C13+D13)-E13</f>
        <v>847107</v>
      </c>
      <c r="G13" s="631">
        <v>5</v>
      </c>
      <c r="H13" s="571">
        <v>711262</v>
      </c>
      <c r="I13" s="571">
        <v>54427</v>
      </c>
      <c r="J13" s="571"/>
      <c r="K13" s="1056">
        <f>(H13+I13)-J13</f>
        <v>765689</v>
      </c>
      <c r="L13" s="1056">
        <f>F13-K13</f>
        <v>81418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199036</v>
      </c>
      <c r="D15" s="635">
        <v>224971</v>
      </c>
      <c r="E15" s="635">
        <v>424007</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8143402</v>
      </c>
      <c r="D16" s="637">
        <f>SUM(D3,D5:D6,D8:D10,D12:D15)</f>
        <v>671409</v>
      </c>
      <c r="E16" s="637">
        <f>SUM(E3,E5:E6,E8:E10,E12:E15)</f>
        <v>424007</v>
      </c>
      <c r="F16" s="637">
        <f>SUM(F3,F5:F6,F8:F10,F12:F15)</f>
        <v>8390804</v>
      </c>
      <c r="G16" s="631"/>
      <c r="H16" s="637">
        <f>SUM(H3,H6,H8:H10,H12:H14,)</f>
        <v>5514513</v>
      </c>
      <c r="I16" s="637">
        <f>SUM(I3,I6,I8:I10,I12:I14,)</f>
        <v>207140</v>
      </c>
      <c r="J16" s="637">
        <f>SUM(J3,J6,J8:J10,J12:J14,)</f>
        <v>0</v>
      </c>
      <c r="K16" s="1057">
        <f>(H16+I16)-J16</f>
        <v>5721653</v>
      </c>
      <c r="L16" s="1057">
        <f>F16-K16</f>
        <v>2669151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207140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22" sqref="I22:S22"/>
      <selection pane="bottomLeft" activeCell="I22" sqref="I22:S2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3" t="s">
        <v>2010</v>
      </c>
      <c r="B1" s="2404"/>
      <c r="C1" s="2404"/>
      <c r="D1" s="2404"/>
      <c r="E1" s="2404"/>
      <c r="F1" s="2405"/>
      <c r="G1" s="930"/>
    </row>
    <row r="2" spans="1:7" ht="13.5" thickBot="1" x14ac:dyDescent="0.25">
      <c r="A2" s="2406" t="s">
        <v>556</v>
      </c>
      <c r="B2" s="2407"/>
      <c r="C2" s="2407"/>
      <c r="D2" s="2407"/>
      <c r="E2" s="2407"/>
      <c r="F2" s="240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9"/>
      <c r="B5" s="2410"/>
      <c r="C5" s="2410"/>
      <c r="D5" s="2410"/>
      <c r="E5" s="2410"/>
      <c r="F5" s="2410"/>
    </row>
    <row r="6" spans="1:7" ht="13.5" customHeight="1" thickBot="1" x14ac:dyDescent="0.25">
      <c r="A6" s="2400" t="s">
        <v>1292</v>
      </c>
      <c r="B6" s="2401"/>
      <c r="C6" s="2401"/>
      <c r="D6" s="2401"/>
      <c r="E6" s="2401"/>
      <c r="F6" s="2402"/>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4244987</v>
      </c>
      <c r="G8" s="355"/>
    </row>
    <row r="9" spans="1:7" ht="12" customHeight="1" x14ac:dyDescent="0.2">
      <c r="A9" s="357" t="s">
        <v>528</v>
      </c>
      <c r="B9" s="934" t="s">
        <v>1802</v>
      </c>
      <c r="C9" s="356"/>
      <c r="D9" s="357" t="s">
        <v>580</v>
      </c>
      <c r="E9" s="575"/>
      <c r="F9" s="936">
        <f>'Expenditures 15-22'!K150</f>
        <v>60543</v>
      </c>
      <c r="G9" s="937"/>
    </row>
    <row r="10" spans="1:7" ht="12" customHeight="1" x14ac:dyDescent="0.2">
      <c r="A10" s="357" t="s">
        <v>578</v>
      </c>
      <c r="B10" s="934" t="s">
        <v>1803</v>
      </c>
      <c r="C10" s="356"/>
      <c r="D10" s="357" t="s">
        <v>580</v>
      </c>
      <c r="E10" s="575"/>
      <c r="F10" s="936">
        <f>'Expenditures 15-22'!K168</f>
        <v>25725</v>
      </c>
      <c r="G10" s="937"/>
    </row>
    <row r="11" spans="1:7" ht="12" customHeight="1" x14ac:dyDescent="0.2">
      <c r="A11" s="357" t="s">
        <v>529</v>
      </c>
      <c r="B11" s="934" t="s">
        <v>1804</v>
      </c>
      <c r="C11" s="356"/>
      <c r="D11" s="357" t="s">
        <v>580</v>
      </c>
      <c r="E11" s="575"/>
      <c r="F11" s="936">
        <f>'Expenditures 15-22'!K204</f>
        <v>298009</v>
      </c>
      <c r="G11" s="937"/>
    </row>
    <row r="12" spans="1:7" ht="12" customHeight="1" x14ac:dyDescent="0.2">
      <c r="A12" s="357" t="s">
        <v>530</v>
      </c>
      <c r="B12" s="934" t="s">
        <v>1805</v>
      </c>
      <c r="C12" s="356"/>
      <c r="D12" s="357" t="s">
        <v>580</v>
      </c>
      <c r="E12" s="575"/>
      <c r="F12" s="936">
        <f>'Expenditures 15-22'!K288</f>
        <v>110229</v>
      </c>
      <c r="G12" s="937"/>
    </row>
    <row r="13" spans="1:7" ht="12" customHeight="1" x14ac:dyDescent="0.2">
      <c r="A13" s="357" t="s">
        <v>112</v>
      </c>
      <c r="B13" s="934" t="s">
        <v>1806</v>
      </c>
      <c r="C13" s="356"/>
      <c r="D13" s="357" t="s">
        <v>580</v>
      </c>
      <c r="E13" s="575"/>
      <c r="F13" s="936">
        <f>'Expenditures 15-22'!K331</f>
        <v>25377</v>
      </c>
      <c r="G13" s="938"/>
    </row>
    <row r="14" spans="1:7" ht="12" customHeight="1" thickBot="1" x14ac:dyDescent="0.25">
      <c r="A14" s="939"/>
      <c r="B14" s="576"/>
      <c r="C14" s="577"/>
      <c r="D14" s="994" t="s">
        <v>580</v>
      </c>
      <c r="E14" s="588" t="s">
        <v>1112</v>
      </c>
      <c r="F14" s="940">
        <f>SUM(F8:F13)</f>
        <v>4764870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196467</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69310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150136</v>
      </c>
      <c r="G53" s="355"/>
    </row>
    <row r="54" spans="1:7" ht="12" customHeight="1" x14ac:dyDescent="0.2">
      <c r="A54" s="357" t="s">
        <v>527</v>
      </c>
      <c r="B54" s="357" t="s">
        <v>1814</v>
      </c>
      <c r="C54" s="955" t="s">
        <v>1138</v>
      </c>
      <c r="D54" s="951" t="s">
        <v>1278</v>
      </c>
      <c r="E54" s="575"/>
      <c r="F54" s="1098">
        <f>'Expenditures 15-22'!G114</f>
        <v>14081</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8350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18000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456344</v>
      </c>
      <c r="G75" s="355"/>
    </row>
    <row r="76" spans="1:8" s="961" customFormat="1" ht="12" customHeight="1" thickTop="1" thickBot="1" x14ac:dyDescent="0.25">
      <c r="A76" s="581"/>
      <c r="B76" s="579"/>
      <c r="C76" s="580"/>
      <c r="D76" s="960" t="s">
        <v>1789</v>
      </c>
      <c r="E76" s="591"/>
      <c r="F76" s="1104">
        <f>(F14-F75)</f>
        <v>4308526</v>
      </c>
      <c r="G76" s="357"/>
    </row>
    <row r="77" spans="1:8" s="961" customFormat="1" ht="12" customHeight="1" thickTop="1" x14ac:dyDescent="0.2">
      <c r="A77" s="582"/>
      <c r="B77" s="579"/>
      <c r="C77" s="580"/>
      <c r="D77" s="960" t="s">
        <v>2024</v>
      </c>
      <c r="E77" s="591"/>
      <c r="F77" s="1566">
        <v>432.41</v>
      </c>
      <c r="G77" s="358"/>
      <c r="H77" s="357"/>
    </row>
    <row r="78" spans="1:8" s="961" customFormat="1" ht="12" customHeight="1" thickBot="1" x14ac:dyDescent="0.25">
      <c r="A78" s="583"/>
      <c r="B78" s="579"/>
      <c r="C78" s="580"/>
      <c r="D78" s="960" t="s">
        <v>1855</v>
      </c>
      <c r="E78" s="591" t="s">
        <v>1112</v>
      </c>
      <c r="F78" s="1105">
        <f>IF(F77&gt;0,F76/F77," Complete Line 77")</f>
        <v>9963.9832566314381</v>
      </c>
      <c r="G78" s="357"/>
    </row>
    <row r="79" spans="1:8" s="961" customFormat="1" ht="12" thickTop="1" x14ac:dyDescent="0.2">
      <c r="A79" s="382"/>
      <c r="B79" s="357"/>
      <c r="C79" s="356"/>
      <c r="D79" s="578"/>
      <c r="E79" s="575"/>
      <c r="F79" s="962"/>
      <c r="G79" s="357"/>
    </row>
    <row r="80" spans="1:8" s="961" customFormat="1" ht="12" thickBot="1" x14ac:dyDescent="0.25">
      <c r="A80" s="2400" t="s">
        <v>1293</v>
      </c>
      <c r="B80" s="2401"/>
      <c r="C80" s="2401"/>
      <c r="D80" s="2401"/>
      <c r="E80" s="2401"/>
      <c r="F80" s="240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4310</v>
      </c>
      <c r="G93" s="969"/>
    </row>
    <row r="94" spans="1:7" ht="12" customHeight="1" x14ac:dyDescent="0.2">
      <c r="A94" s="970" t="s">
        <v>146</v>
      </c>
      <c r="B94" s="970" t="s">
        <v>182</v>
      </c>
      <c r="C94" s="967">
        <v>1700</v>
      </c>
      <c r="D94" s="976" t="str">
        <f>'Revenues 9-14'!A82</f>
        <v>Total District/School Activity Income</v>
      </c>
      <c r="E94" s="383"/>
      <c r="F94" s="1063">
        <f>SUM('Revenues 9-14'!C82,'Revenues 9-14'!D82)</f>
        <v>9957</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12</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56465</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100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101671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1994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4017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134599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334831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426571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121484</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52362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1142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2267</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1251782</v>
      </c>
    </row>
    <row r="176" spans="1:7" ht="12" customHeight="1" x14ac:dyDescent="0.2">
      <c r="A176" s="584"/>
      <c r="B176" s="585"/>
      <c r="C176" s="586"/>
      <c r="D176" s="992" t="s">
        <v>1852</v>
      </c>
      <c r="E176" s="1046"/>
      <c r="F176" s="1108">
        <f>'PCTC-OEPP 28-29'!F76-F175</f>
        <v>3056744</v>
      </c>
    </row>
    <row r="177" spans="1:7" ht="12" customHeight="1" x14ac:dyDescent="0.2">
      <c r="A177" s="584"/>
      <c r="B177" s="585"/>
      <c r="C177" s="586"/>
      <c r="D177" s="992" t="s">
        <v>2008</v>
      </c>
      <c r="E177" s="1046"/>
      <c r="F177" s="1108">
        <f>'Cap Outlay Deprec 27'!I18</f>
        <v>207140</v>
      </c>
    </row>
    <row r="178" spans="1:7" ht="12" customHeight="1" x14ac:dyDescent="0.2">
      <c r="A178" s="584"/>
      <c r="B178" s="585"/>
      <c r="C178" s="586"/>
      <c r="D178" s="992" t="s">
        <v>1854</v>
      </c>
      <c r="E178" s="1046"/>
      <c r="F178" s="1108">
        <f>F176+F177</f>
        <v>3263884</v>
      </c>
    </row>
    <row r="179" spans="1:7" ht="12" customHeight="1" x14ac:dyDescent="0.2">
      <c r="A179" s="584"/>
      <c r="B179" s="587"/>
      <c r="C179" s="586"/>
      <c r="D179" s="992" t="s">
        <v>2009</v>
      </c>
      <c r="E179" s="1046"/>
      <c r="F179" s="1109">
        <f>'PCTC-OEPP 28-29'!F77</f>
        <v>432.41</v>
      </c>
      <c r="G179" s="68"/>
    </row>
    <row r="180" spans="1:7" ht="12" customHeight="1" thickBot="1" x14ac:dyDescent="0.25">
      <c r="A180" s="584"/>
      <c r="B180" s="587"/>
      <c r="C180" s="586"/>
      <c r="D180" s="992" t="s">
        <v>1930</v>
      </c>
      <c r="E180" s="1046" t="s">
        <v>1931</v>
      </c>
      <c r="F180" s="1110">
        <f>F178/F179</f>
        <v>7548.1233088966483</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22" sqref="I22:S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11" t="s">
        <v>1631</v>
      </c>
      <c r="B5" s="2412"/>
      <c r="C5" s="2412"/>
      <c r="D5" s="2412"/>
      <c r="E5" s="2412"/>
      <c r="F5" s="2412"/>
      <c r="G5" s="241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7949</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191930</v>
      </c>
      <c r="F10" s="856"/>
      <c r="G10" s="1111"/>
      <c r="H10" s="215"/>
      <c r="I10" s="215"/>
    </row>
    <row r="11" spans="1:9" s="2" customFormat="1" ht="22.5" customHeight="1" x14ac:dyDescent="0.2">
      <c r="A11" s="2416" t="s">
        <v>2085</v>
      </c>
      <c r="B11" s="2417"/>
      <c r="C11" s="2417"/>
      <c r="D11" s="2418"/>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v>32316</v>
      </c>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2472406</v>
      </c>
      <c r="F19" s="763"/>
      <c r="G19" s="765">
        <f>'Expenditures 15-22'!K33-SUM('Expenditures 15-22'!G33,'Expenditures 15-22'!I33)+'Expenditures 15-22'!D223</f>
        <v>2472406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173621</v>
      </c>
      <c r="F21" s="763"/>
      <c r="G21" s="765">
        <f>'Expenditures 15-22'!K42-SUM('Expenditures 15-22'!G42,'Expenditures 15-22'!I42)+'Expenditures 15-22'!K120-SUM('Expenditures 15-22'!G120,'Expenditures 15-22'!I120)+'Expenditures 15-22'!K174-SUM('Expenditures 15-22'!G174,'Expenditures 15-22'!I174)+'Expenditures 15-22'!D232</f>
        <v>173621</v>
      </c>
      <c r="H21" s="285"/>
      <c r="I21" s="215"/>
    </row>
    <row r="22" spans="1:9" s="2" customFormat="1" ht="12" customHeight="1" x14ac:dyDescent="0.2">
      <c r="A22" s="762" t="s">
        <v>644</v>
      </c>
      <c r="B22" s="758"/>
      <c r="C22" s="757">
        <v>2200</v>
      </c>
      <c r="D22" s="763"/>
      <c r="E22" s="764">
        <f>'Expenditures 15-22'!K47-SUM('Expenditures 15-22'!G47,'Expenditures 15-22'!I47)+'Expenditures 15-22'!D237</f>
        <v>115493</v>
      </c>
      <c r="F22" s="763"/>
      <c r="G22" s="765">
        <f>'Expenditures 15-22'!K47-SUM('Expenditures 15-22'!G47,'Expenditures 15-22'!I47)+'Expenditures 15-22'!D237</f>
        <v>115493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427204</v>
      </c>
      <c r="F23" s="763"/>
      <c r="G23" s="764">
        <f>'Expenditures 15-22'!K53-SUM('Expenditures 15-22'!G53,'Expenditures 15-22'!I53)+'Expenditures 15-22'!D251+'Expenditures 15-22'!K323-SUM('Expenditures 15-22'!G323,'Expenditures 15-22'!I323)</f>
        <v>427204</v>
      </c>
      <c r="H23" s="285"/>
      <c r="I23" s="215"/>
    </row>
    <row r="24" spans="1:9" s="2" customFormat="1" ht="12" customHeight="1" x14ac:dyDescent="0.2">
      <c r="A24" s="762" t="s">
        <v>646</v>
      </c>
      <c r="B24" s="758"/>
      <c r="C24" s="757">
        <v>2400</v>
      </c>
      <c r="D24" s="763"/>
      <c r="E24" s="764">
        <f>'Expenditures 15-22'!K57-SUM('Expenditures 15-22'!G57,'Expenditures 15-22'!I57)+'Expenditures 15-22'!D255</f>
        <v>160798</v>
      </c>
      <c r="F24" s="763"/>
      <c r="G24" s="765">
        <f>'Expenditures 15-22'!K57-SUM('Expenditures 15-22'!G57,'Expenditures 15-22'!I57)+'Expenditures 15-22'!D255</f>
        <v>160798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27175</v>
      </c>
      <c r="E26" s="764">
        <f>'Expenditures 15-22'!K122-SUM('Expenditures 15-22'!G122,'Expenditures 15-22'!I122)+E7</f>
        <v>0</v>
      </c>
      <c r="F26" s="764">
        <f>'Expenditures 15-22'!K59-SUM('Expenditures 15-22'!G59,'Expenditures 15-22'!I59)+'Expenditures 15-22'!D257-E7</f>
        <v>27175</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0</v>
      </c>
      <c r="E27" s="764">
        <f>E8</f>
        <v>7949</v>
      </c>
      <c r="F27" s="764">
        <f>'Expenditures 15-22'!K60-SUM('Expenditures 15-22'!G60,'Expenditures 15-22'!I60)+'Expenditures 15-22'!D258-E8</f>
        <v>0</v>
      </c>
      <c r="G27" s="765">
        <f>E8</f>
        <v>7949</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470915</v>
      </c>
      <c r="F28" s="767">
        <f>'Expenditures 15-22'!K61-SUM('Expenditures 15-22'!G61,'Expenditures 15-22'!I61)+'Expenditures 15-22'!K124-SUM('Expenditures 15-22'!G124,'Expenditures 15-22'!I124)+'Expenditures 15-22'!D260-E9</f>
        <v>470915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298130</v>
      </c>
      <c r="F29" s="763"/>
      <c r="G29" s="765">
        <f>'Expenditures 15-22'!K62-SUM('Expenditures 15-22'!G62,'Expenditures 15-22'!I62)+'Expenditures 15-22'!K125-SUM('Expenditures 15-22'!G125,'Expenditures 15-22'!I125)+'Expenditures 15-22'!K176-SUM('Expenditures 15-22'!G176,'Expenditures 15-22'!I176)+'Expenditures 15-22'!D261</f>
        <v>298130</v>
      </c>
      <c r="H29" s="391"/>
    </row>
    <row r="30" spans="1:9" ht="12" customHeight="1" x14ac:dyDescent="0.2">
      <c r="A30" s="762" t="s">
        <v>106</v>
      </c>
      <c r="B30" s="760"/>
      <c r="C30" s="757">
        <v>2560</v>
      </c>
      <c r="D30" s="763"/>
      <c r="E30" s="764">
        <f>'Expenditures 15-22'!K63-SUM('Expenditures 15-22'!G63,'Expenditures 15-22'!I63)+'Expenditures 15-22'!D262-E10</f>
        <v>108860</v>
      </c>
      <c r="F30" s="763"/>
      <c r="G30" s="764">
        <f>'Expenditures 15-22'!K63-SUM('Expenditures 15-22'!G63,'Expenditures 15-22'!I63)+'Expenditures 15-22'!D262-E10</f>
        <v>108860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500</v>
      </c>
      <c r="F34" s="763"/>
      <c r="G34" s="764">
        <f>'Expenditures 15-22'!K68-SUM('Expenditures 15-22'!G68,'Expenditures 15-22'!I68)+'Expenditures 15-22'!D267</f>
        <v>500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v>
      </c>
      <c r="E36" s="764">
        <f>E13</f>
        <v>32316</v>
      </c>
      <c r="F36" s="764">
        <f>'Expenditures 15-22'!K70-SUM('Expenditures 15-22'!G70,'Expenditures 15-22'!I70)+'Expenditures 15-22'!D269-E13</f>
        <v>1</v>
      </c>
      <c r="G36" s="764">
        <f>E13</f>
        <v>32316</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9970</v>
      </c>
      <c r="F38" s="763"/>
      <c r="G38" s="764">
        <f>'Expenditures 15-22'!K73-SUM('Expenditures 15-22'!G73,'Expenditures 15-22'!I73)+'Expenditures 15-22'!K128-SUM('Expenditures 15-22'!G128,'Expenditures 15-22'!I128)+'Expenditures 15-22'!K177-SUM('Expenditures 15-22'!G177,'Expenditures 15-22'!I177)+'Expenditures 15-22'!D272</f>
        <v>9970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69310</v>
      </c>
      <c r="F39" s="763"/>
      <c r="G39" s="764">
        <f>'Expenditures 15-22'!K75-SUM('Expenditures 15-22'!G75,'Expenditures 15-22'!I75)+'Expenditures 15-22'!K130-SUM('Expenditures 15-22'!G130,'Expenditures 15-22'!I130)+'Expenditures 15-22'!K179-SUM('Expenditures 15-22'!G179,'Expenditures 15-22'!I179)+'Expenditures 15-22'!D274</f>
        <v>69310</v>
      </c>
    </row>
    <row r="40" spans="1:7" ht="12" customHeight="1" x14ac:dyDescent="0.2">
      <c r="A40" s="779" t="s">
        <v>162</v>
      </c>
      <c r="B40" s="780"/>
      <c r="C40" s="781"/>
      <c r="D40" s="767">
        <f>SUM(D19:D39)</f>
        <v>27176</v>
      </c>
      <c r="E40" s="767">
        <f>SUM(E19:E39)</f>
        <v>4347472</v>
      </c>
      <c r="F40" s="767">
        <f>SUM(F19:F39)</f>
        <v>498091</v>
      </c>
      <c r="G40" s="767">
        <f>SUM(G19:G39)</f>
        <v>3876557</v>
      </c>
    </row>
    <row r="41" spans="1:7" x14ac:dyDescent="0.2">
      <c r="A41" s="285"/>
      <c r="B41" s="215"/>
      <c r="C41" s="286"/>
      <c r="D41" s="2414" t="s">
        <v>602</v>
      </c>
      <c r="E41" s="2415"/>
      <c r="F41" s="771" t="s">
        <v>603</v>
      </c>
      <c r="G41" s="778"/>
    </row>
    <row r="42" spans="1:7" ht="12" customHeight="1" x14ac:dyDescent="0.2">
      <c r="A42" s="285"/>
      <c r="B42" s="215"/>
      <c r="C42" s="286"/>
      <c r="D42" s="772" t="s">
        <v>551</v>
      </c>
      <c r="E42" s="768">
        <f>D40</f>
        <v>27176</v>
      </c>
      <c r="F42" s="772" t="s">
        <v>553</v>
      </c>
      <c r="G42" s="768">
        <f>F40</f>
        <v>498091</v>
      </c>
    </row>
    <row r="43" spans="1:7" ht="12" customHeight="1" x14ac:dyDescent="0.2">
      <c r="A43" s="285"/>
      <c r="B43" s="215"/>
      <c r="C43" s="286"/>
      <c r="D43" s="772" t="s">
        <v>552</v>
      </c>
      <c r="E43" s="768">
        <f>E40</f>
        <v>4347472</v>
      </c>
      <c r="F43" s="772" t="s">
        <v>552</v>
      </c>
      <c r="G43" s="768">
        <f>G40</f>
        <v>3876557</v>
      </c>
    </row>
    <row r="44" spans="1:7" ht="12" customHeight="1" x14ac:dyDescent="0.2">
      <c r="A44" s="285"/>
      <c r="B44" s="215"/>
      <c r="C44" s="215"/>
      <c r="D44" s="782" t="s">
        <v>1165</v>
      </c>
      <c r="E44" s="783">
        <f>(E42/E43)</f>
        <v>6.2509890805507199E-3</v>
      </c>
      <c r="F44" s="782" t="s">
        <v>1165</v>
      </c>
      <c r="G44" s="783">
        <f>(G42/G43)</f>
        <v>0.12848798560165631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2" sqref="I22:S22"/>
      <selection pane="bottomLeft" activeCell="I22" sqref="I22:S2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9" t="s">
        <v>1651</v>
      </c>
      <c r="B1" s="2419"/>
      <c r="C1" s="2419"/>
      <c r="D1" s="2419"/>
      <c r="E1" s="2419"/>
    </row>
    <row r="2" spans="1:7" ht="14.25" customHeight="1" x14ac:dyDescent="0.2">
      <c r="A2" s="1921" t="s">
        <v>1652</v>
      </c>
      <c r="B2" s="1921"/>
      <c r="C2" s="1921"/>
      <c r="D2" s="1921"/>
      <c r="E2" s="1922"/>
    </row>
    <row r="3" spans="1:7" ht="15" customHeight="1" x14ac:dyDescent="0.2">
      <c r="A3" s="1921" t="s">
        <v>2011</v>
      </c>
      <c r="B3" s="1921"/>
      <c r="C3" s="1921"/>
      <c r="D3" s="1921"/>
      <c r="E3" s="1922"/>
    </row>
    <row r="4" spans="1:7" ht="3.75" customHeight="1" x14ac:dyDescent="0.2">
      <c r="A4" s="1921"/>
      <c r="B4" s="1921"/>
      <c r="C4" s="1921"/>
      <c r="D4" s="1921"/>
      <c r="E4" s="1922"/>
    </row>
    <row r="5" spans="1:7" ht="15" x14ac:dyDescent="0.25">
      <c r="A5" s="2423" t="s">
        <v>1932</v>
      </c>
      <c r="B5" s="2424"/>
      <c r="C5" s="2424"/>
      <c r="D5" s="2424"/>
      <c r="E5" s="2424"/>
    </row>
    <row r="6" spans="1:7" ht="12" customHeight="1" x14ac:dyDescent="0.25">
      <c r="A6" s="1924"/>
      <c r="B6" s="2425" t="str">
        <f>COVER!A17</f>
        <v>Egyptian CUSD 5</v>
      </c>
      <c r="C6" s="2425"/>
      <c r="D6" s="2425"/>
      <c r="E6" s="1925"/>
    </row>
    <row r="7" spans="1:7" ht="11.25" customHeight="1" x14ac:dyDescent="0.25">
      <c r="A7" s="1924"/>
      <c r="B7" s="2426">
        <f>COVER!A13</f>
        <v>30002005026</v>
      </c>
      <c r="C7" s="2426"/>
      <c r="D7" s="242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1927</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1912</v>
      </c>
      <c r="B19" s="1935"/>
      <c r="C19" s="1935"/>
      <c r="D19" s="1938"/>
      <c r="E19" s="1937"/>
    </row>
    <row r="20" spans="1:11" ht="12" customHeight="1" x14ac:dyDescent="0.2">
      <c r="A20" s="1934" t="s">
        <v>1913</v>
      </c>
      <c r="B20" s="1935"/>
      <c r="C20" s="1935"/>
      <c r="D20" s="1938"/>
      <c r="E20" s="1937"/>
    </row>
    <row r="21" spans="1:11" ht="12" customHeight="1" x14ac:dyDescent="0.2">
      <c r="A21" s="1934" t="s">
        <v>1914</v>
      </c>
      <c r="B21" s="1935"/>
      <c r="C21" s="1935"/>
      <c r="D21" s="1938"/>
      <c r="E21" s="1937"/>
    </row>
    <row r="22" spans="1:11" ht="12" customHeight="1" x14ac:dyDescent="0.2">
      <c r="A22" s="1934" t="s">
        <v>1915</v>
      </c>
      <c r="B22" s="1935"/>
      <c r="C22" s="1935"/>
      <c r="D22" s="1938"/>
      <c r="E22" s="1937"/>
    </row>
    <row r="23" spans="1:11" ht="12" customHeight="1" x14ac:dyDescent="0.2">
      <c r="A23" s="1934" t="s">
        <v>1916</v>
      </c>
      <c r="B23" s="1935"/>
      <c r="C23" s="1935"/>
      <c r="D23" s="1938"/>
      <c r="E23" s="1937"/>
    </row>
    <row r="24" spans="1:11" ht="12" customHeight="1" x14ac:dyDescent="0.2">
      <c r="A24" s="1934" t="s">
        <v>1917</v>
      </c>
      <c r="B24" s="1935"/>
      <c r="C24" s="1935"/>
      <c r="D24" s="1938"/>
      <c r="E24" s="1937"/>
    </row>
    <row r="25" spans="1:11" ht="12" customHeight="1" x14ac:dyDescent="0.2">
      <c r="A25" s="1934" t="s">
        <v>1918</v>
      </c>
      <c r="B25" s="1935"/>
      <c r="C25" s="1935"/>
      <c r="D25" s="1938"/>
      <c r="E25" s="1937"/>
    </row>
    <row r="26" spans="1:11" ht="12" customHeight="1" x14ac:dyDescent="0.2">
      <c r="A26" s="1934" t="s">
        <v>1919</v>
      </c>
      <c r="B26" s="1935" t="s">
        <v>2105</v>
      </c>
      <c r="C26" s="1935" t="s">
        <v>2105</v>
      </c>
      <c r="D26" s="1938"/>
      <c r="E26" s="1937" t="s">
        <v>2106</v>
      </c>
    </row>
    <row r="27" spans="1:11" x14ac:dyDescent="0.2">
      <c r="A27" s="1934" t="s">
        <v>1920</v>
      </c>
      <c r="B27" s="1935"/>
      <c r="C27" s="1935"/>
      <c r="D27" s="1938"/>
      <c r="E27" s="1937"/>
    </row>
    <row r="28" spans="1:11" ht="12" customHeight="1" x14ac:dyDescent="0.2">
      <c r="A28" s="1934" t="s">
        <v>1921</v>
      </c>
      <c r="B28" s="1935"/>
      <c r="C28" s="1935"/>
      <c r="D28" s="1938"/>
      <c r="E28" s="1937"/>
    </row>
    <row r="29" spans="1:11" ht="12" customHeight="1" x14ac:dyDescent="0.2">
      <c r="A29" s="1934" t="s">
        <v>1922</v>
      </c>
      <c r="B29" s="1935"/>
      <c r="C29" s="1935"/>
      <c r="D29" s="1938"/>
      <c r="E29" s="1937"/>
    </row>
    <row r="30" spans="1:11" ht="12" customHeight="1" x14ac:dyDescent="0.2">
      <c r="A30" s="1934" t="s">
        <v>1923</v>
      </c>
      <c r="B30" s="1935"/>
      <c r="C30" s="1935"/>
      <c r="D30" s="1938"/>
      <c r="E30" s="1937"/>
    </row>
    <row r="31" spans="1:11" ht="12" customHeight="1" x14ac:dyDescent="0.2">
      <c r="A31" s="1934" t="s">
        <v>1924</v>
      </c>
      <c r="B31" s="1935" t="s">
        <v>2105</v>
      </c>
      <c r="C31" s="1935" t="s">
        <v>2105</v>
      </c>
      <c r="D31" s="1938"/>
      <c r="E31" s="1937" t="s">
        <v>2107</v>
      </c>
      <c r="K31" s="1948"/>
    </row>
    <row r="32" spans="1:11" ht="12" customHeight="1" x14ac:dyDescent="0.2">
      <c r="A32" s="1934" t="s">
        <v>1925</v>
      </c>
      <c r="B32" s="1935"/>
      <c r="C32" s="1935"/>
      <c r="D32" s="1938"/>
      <c r="E32" s="1937"/>
    </row>
    <row r="33" spans="1:5" ht="12" customHeight="1" x14ac:dyDescent="0.2">
      <c r="A33" s="1934" t="s">
        <v>1926</v>
      </c>
      <c r="B33" s="1935"/>
      <c r="C33" s="1935"/>
      <c r="D33" s="1938"/>
      <c r="E33" s="1937"/>
    </row>
    <row r="34" spans="1:5" ht="12" customHeight="1" x14ac:dyDescent="0.25">
      <c r="A34" s="1939"/>
      <c r="B34" s="1939"/>
      <c r="C34" s="1939"/>
      <c r="D34" s="1939"/>
      <c r="E34" s="1939"/>
    </row>
    <row r="35" spans="1:5" ht="12" customHeight="1" x14ac:dyDescent="0.2">
      <c r="A35" s="1940" t="s">
        <v>1669</v>
      </c>
      <c r="B35" s="2427"/>
      <c r="C35" s="2427"/>
      <c r="D35" s="2427"/>
      <c r="E35" s="2428"/>
    </row>
    <row r="36" spans="1:5" ht="12" customHeight="1" x14ac:dyDescent="0.2">
      <c r="A36" s="2429"/>
      <c r="B36" s="2430"/>
      <c r="C36" s="2430"/>
      <c r="D36" s="2430"/>
      <c r="E36" s="2431"/>
    </row>
    <row r="37" spans="1:5" ht="12" customHeight="1" x14ac:dyDescent="0.2">
      <c r="A37" s="2429"/>
      <c r="B37" s="2430"/>
      <c r="C37" s="2430"/>
      <c r="D37" s="2430"/>
      <c r="E37" s="2431"/>
    </row>
    <row r="38" spans="1:5" ht="12" customHeight="1" x14ac:dyDescent="0.2">
      <c r="A38" s="2432"/>
      <c r="B38" s="2433"/>
      <c r="C38" s="2433"/>
      <c r="D38" s="2433"/>
      <c r="E38" s="2434"/>
    </row>
    <row r="39" spans="1:5" ht="4.5" hidden="1" customHeight="1" x14ac:dyDescent="0.2">
      <c r="A39" s="1941"/>
      <c r="B39" s="1941"/>
      <c r="C39" s="1941"/>
      <c r="D39" s="1941"/>
      <c r="E39" s="1941"/>
    </row>
    <row r="40" spans="1:5" s="1939" customFormat="1" ht="12" customHeight="1" x14ac:dyDescent="0.25">
      <c r="A40" s="1942" t="s">
        <v>1668</v>
      </c>
      <c r="B40" s="2435"/>
      <c r="C40" s="2435"/>
      <c r="D40" s="2435"/>
      <c r="E40" s="2436"/>
    </row>
    <row r="41" spans="1:5" s="1939" customFormat="1" ht="12" customHeight="1" x14ac:dyDescent="0.25">
      <c r="A41" s="2437"/>
      <c r="B41" s="2438"/>
      <c r="C41" s="2438"/>
      <c r="D41" s="2438"/>
      <c r="E41" s="2439"/>
    </row>
    <row r="42" spans="1:5" s="1939" customFormat="1" ht="12" customHeight="1" x14ac:dyDescent="0.25">
      <c r="A42" s="2437"/>
      <c r="B42" s="2438"/>
      <c r="C42" s="2438"/>
      <c r="D42" s="2438"/>
      <c r="E42" s="2439"/>
    </row>
    <row r="43" spans="1:5" s="1939" customFormat="1" ht="15" x14ac:dyDescent="0.25">
      <c r="A43" s="2420"/>
      <c r="B43" s="2421"/>
      <c r="C43" s="2421"/>
      <c r="D43" s="2421"/>
      <c r="E43" s="2422"/>
    </row>
    <row r="44" spans="1:5" s="1939" customFormat="1" ht="12" hidden="1" customHeight="1" x14ac:dyDescent="0.25">
      <c r="A44" s="2420"/>
      <c r="B44" s="2421"/>
      <c r="C44" s="2421"/>
      <c r="D44" s="2421"/>
      <c r="E44" s="242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2" sqref="I22:S2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5" t="str">
        <f>COVER!A17</f>
        <v>Egyptian CUSD 5</v>
      </c>
      <c r="J6" s="2446"/>
    </row>
    <row r="7" spans="1:10" x14ac:dyDescent="0.2">
      <c r="A7" s="2447" t="s">
        <v>1015</v>
      </c>
      <c r="B7" s="2448"/>
      <c r="C7" s="2448"/>
      <c r="D7" s="2448"/>
      <c r="E7" s="2449"/>
      <c r="F7" s="1605"/>
      <c r="G7" s="1594"/>
      <c r="H7" s="1604" t="s">
        <v>431</v>
      </c>
      <c r="I7" s="2450">
        <f>COVER!A13</f>
        <v>30002005026</v>
      </c>
      <c r="J7" s="245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2012</v>
      </c>
      <c r="F9" s="1615"/>
      <c r="G9" s="1615"/>
      <c r="H9" s="1616" t="s">
        <v>2013</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51" t="s">
        <v>560</v>
      </c>
      <c r="B11" s="2452"/>
      <c r="C11" s="245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315510</v>
      </c>
      <c r="F12" s="1633"/>
      <c r="G12" s="1632">
        <f t="shared" ref="G12:G18" si="0">SUM(E12:F12)</f>
        <v>315510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23769</v>
      </c>
      <c r="F15" s="1632">
        <f>'Expenditures 15-22'!K122</f>
        <v>0</v>
      </c>
      <c r="G15" s="1632">
        <f t="shared" si="0"/>
        <v>23769</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4" t="s">
        <v>8</v>
      </c>
      <c r="C18" s="2455"/>
      <c r="D18" s="245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339279</v>
      </c>
      <c r="F19" s="1640">
        <f t="shared" si="2"/>
        <v>0</v>
      </c>
      <c r="G19" s="1640">
        <f t="shared" si="2"/>
        <v>339279</v>
      </c>
      <c r="H19" s="1640">
        <f t="shared" si="2"/>
        <v>0</v>
      </c>
      <c r="I19" s="1640">
        <f t="shared" si="2"/>
        <v>0</v>
      </c>
      <c r="J19" s="1640">
        <f t="shared" si="2"/>
        <v>0</v>
      </c>
    </row>
    <row r="20" spans="1:10" ht="25.5" customHeight="1" thickTop="1" x14ac:dyDescent="0.2">
      <c r="A20" s="1628">
        <v>9</v>
      </c>
      <c r="B20" s="2457" t="s">
        <v>2016</v>
      </c>
      <c r="C20" s="2455"/>
      <c r="D20" s="2456"/>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2014</v>
      </c>
      <c r="B23" s="1643"/>
    </row>
    <row r="24" spans="1:10" x14ac:dyDescent="0.2">
      <c r="A24" s="1596" t="s">
        <v>2015</v>
      </c>
      <c r="B24" s="1643"/>
    </row>
    <row r="25" spans="1:10" x14ac:dyDescent="0.2">
      <c r="A25" s="1645"/>
      <c r="B25" s="1643"/>
    </row>
    <row r="26" spans="1:10" ht="20.100000000000001" customHeight="1" x14ac:dyDescent="0.2">
      <c r="B26" s="1643"/>
      <c r="C26" s="2462"/>
      <c r="D26" s="2462"/>
      <c r="E26" s="1911"/>
      <c r="F26" s="2461"/>
      <c r="G26" s="2461"/>
    </row>
    <row r="27" spans="1:10" x14ac:dyDescent="0.2">
      <c r="B27" s="1643"/>
      <c r="C27" s="1906" t="s">
        <v>1199</v>
      </c>
      <c r="D27" s="1907"/>
      <c r="E27" s="1908"/>
      <c r="F27" s="2458" t="s">
        <v>1891</v>
      </c>
      <c r="G27" s="2458"/>
    </row>
    <row r="28" spans="1:10" ht="28.5" customHeight="1" x14ac:dyDescent="0.2">
      <c r="B28" s="1643"/>
      <c r="C28" s="2460"/>
      <c r="D28" s="2460"/>
      <c r="E28" s="1910"/>
      <c r="F28" s="2460"/>
      <c r="G28" s="2460"/>
    </row>
    <row r="29" spans="1:10" x14ac:dyDescent="0.2">
      <c r="B29" s="1643"/>
      <c r="C29" s="1904" t="s">
        <v>2023</v>
      </c>
      <c r="E29" s="1909"/>
      <c r="F29" s="2459" t="s">
        <v>1892</v>
      </c>
      <c r="G29" s="245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42" t="s">
        <v>138</v>
      </c>
      <c r="D33" s="2443"/>
      <c r="E33" s="2443"/>
      <c r="F33" s="2443"/>
      <c r="G33" s="2443"/>
      <c r="H33" s="2443"/>
      <c r="I33" s="2443"/>
    </row>
    <row r="34" spans="1:10" ht="10.35" customHeight="1" x14ac:dyDescent="0.2">
      <c r="C34" s="2443"/>
      <c r="D34" s="2443"/>
      <c r="E34" s="2443"/>
      <c r="F34" s="2443"/>
      <c r="G34" s="2443"/>
      <c r="H34" s="2443"/>
      <c r="I34" s="2443"/>
    </row>
    <row r="35" spans="1:10" ht="7.5" customHeight="1" x14ac:dyDescent="0.2">
      <c r="C35" s="1648"/>
    </row>
    <row r="36" spans="1:10" ht="13.5" customHeight="1" x14ac:dyDescent="0.2">
      <c r="B36" s="1647"/>
      <c r="C36" s="2444" t="s">
        <v>2088</v>
      </c>
      <c r="D36" s="2443"/>
      <c r="E36" s="2443"/>
      <c r="F36" s="2443"/>
      <c r="G36" s="2443"/>
      <c r="H36" s="2443"/>
      <c r="I36" s="2443"/>
      <c r="J36" s="1649"/>
    </row>
    <row r="37" spans="1:10" ht="22.5" customHeight="1" x14ac:dyDescent="0.2">
      <c r="C37" s="2443"/>
      <c r="D37" s="2443"/>
      <c r="E37" s="2443"/>
      <c r="F37" s="2443"/>
      <c r="G37" s="2443"/>
      <c r="H37" s="2443"/>
      <c r="I37" s="2443"/>
      <c r="J37" s="1649"/>
    </row>
    <row r="38" spans="1:10" ht="7.5" customHeight="1" x14ac:dyDescent="0.2">
      <c r="C38" s="1648"/>
      <c r="D38" s="1650"/>
      <c r="E38" s="1651"/>
      <c r="F38" s="1997"/>
      <c r="G38" s="1651"/>
    </row>
    <row r="39" spans="1:10" ht="13.5" customHeight="1" x14ac:dyDescent="0.2">
      <c r="B39" s="1647"/>
      <c r="C39" s="2440" t="s">
        <v>1028</v>
      </c>
      <c r="D39" s="2441"/>
      <c r="E39" s="2441"/>
      <c r="F39" s="2441"/>
      <c r="G39" s="2441"/>
      <c r="H39" s="2441"/>
      <c r="I39" s="244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5"/>
  <sheetViews>
    <sheetView showGridLines="0" topLeftCell="A8" zoomScale="110" zoomScaleNormal="110" workbookViewId="0">
      <selection activeCell="I22" sqref="I22:S22"/>
    </sheetView>
  </sheetViews>
  <sheetFormatPr defaultRowHeight="12.75" x14ac:dyDescent="0.2"/>
  <cols>
    <col min="1" max="1" width="3.7109375" customWidth="1"/>
    <col min="2" max="2" width="19" customWidth="1"/>
    <col min="3" max="3" width="3.140625" customWidth="1"/>
    <col min="5" max="5" width="3.42578125" customWidth="1"/>
    <col min="6" max="6" width="12.5703125" customWidth="1"/>
    <col min="7" max="7" width="2.28515625" customWidth="1"/>
    <col min="8" max="8" width="35.5703125" customWidth="1"/>
    <col min="9" max="9" width="3.140625" customWidth="1"/>
  </cols>
  <sheetData>
    <row r="2" spans="1:10" x14ac:dyDescent="0.2">
      <c r="A2" s="133" t="s">
        <v>294</v>
      </c>
    </row>
    <row r="3" spans="1:10" x14ac:dyDescent="0.2">
      <c r="A3" t="s">
        <v>295</v>
      </c>
    </row>
    <row r="5" spans="1:10" x14ac:dyDescent="0.2">
      <c r="A5" s="385"/>
      <c r="B5" s="2108" t="s">
        <v>2108</v>
      </c>
      <c r="C5" s="2108"/>
      <c r="D5" s="2108" t="s">
        <v>1247</v>
      </c>
      <c r="E5" s="2108"/>
      <c r="F5" s="2108" t="s">
        <v>2109</v>
      </c>
      <c r="G5" s="2108"/>
      <c r="H5" s="2108" t="s">
        <v>560</v>
      </c>
      <c r="I5" s="2108"/>
      <c r="J5" s="2108" t="s">
        <v>1011</v>
      </c>
    </row>
    <row r="6" spans="1:10" x14ac:dyDescent="0.2">
      <c r="A6" s="385">
        <v>1</v>
      </c>
      <c r="B6" s="2109">
        <v>190</v>
      </c>
      <c r="C6" s="2109"/>
      <c r="D6" s="2109">
        <v>10</v>
      </c>
      <c r="E6" s="2109"/>
      <c r="F6" s="2109"/>
      <c r="G6" s="2109"/>
      <c r="H6" s="295" t="s">
        <v>2110</v>
      </c>
      <c r="I6" s="2109"/>
      <c r="J6" s="2113">
        <v>9952</v>
      </c>
    </row>
    <row r="7" spans="1:10" ht="15" x14ac:dyDescent="0.35">
      <c r="A7" s="385"/>
      <c r="B7" s="2109"/>
      <c r="C7" s="2109"/>
      <c r="D7" s="2109"/>
      <c r="E7" s="2109"/>
      <c r="F7" s="2109"/>
      <c r="G7" s="2109"/>
      <c r="H7" s="295" t="s">
        <v>2111</v>
      </c>
      <c r="I7" s="2109"/>
      <c r="J7" s="2111">
        <v>2277</v>
      </c>
    </row>
    <row r="8" spans="1:10" ht="15" x14ac:dyDescent="0.35">
      <c r="A8" s="385"/>
      <c r="B8" s="2109"/>
      <c r="C8" s="2109"/>
      <c r="D8" s="2109"/>
      <c r="E8" s="2109"/>
      <c r="F8" s="2109"/>
      <c r="G8" s="2109"/>
      <c r="H8" s="165"/>
      <c r="I8" s="2109"/>
      <c r="J8" s="2112">
        <f>SUM(J6:J7)</f>
        <v>12229</v>
      </c>
    </row>
    <row r="9" spans="1:10" x14ac:dyDescent="0.2">
      <c r="A9" s="386"/>
      <c r="B9" s="2109"/>
      <c r="C9" s="2109"/>
      <c r="D9" s="2109"/>
      <c r="E9" s="2109"/>
      <c r="F9" s="2109"/>
      <c r="G9" s="2109"/>
      <c r="H9" s="165"/>
      <c r="I9" s="2109"/>
      <c r="J9" s="2110"/>
    </row>
    <row r="10" spans="1:10" ht="15" x14ac:dyDescent="0.35">
      <c r="A10" s="386">
        <v>2</v>
      </c>
      <c r="B10" s="2109">
        <v>1993</v>
      </c>
      <c r="C10" s="2109"/>
      <c r="D10" s="2109">
        <v>10</v>
      </c>
      <c r="E10" s="2109"/>
      <c r="F10" s="2109"/>
      <c r="G10" s="2109"/>
      <c r="H10" s="295" t="s">
        <v>2112</v>
      </c>
      <c r="I10" s="2109"/>
      <c r="J10" s="2112">
        <v>100</v>
      </c>
    </row>
    <row r="11" spans="1:10" x14ac:dyDescent="0.2">
      <c r="A11" s="386"/>
      <c r="B11" s="2109"/>
      <c r="C11" s="2109"/>
      <c r="D11" s="2109"/>
      <c r="E11" s="2109"/>
      <c r="F11" s="2109"/>
      <c r="G11" s="2109"/>
      <c r="H11" s="165"/>
      <c r="I11" s="2109"/>
      <c r="J11" s="2110"/>
    </row>
    <row r="12" spans="1:10" ht="15" x14ac:dyDescent="0.35">
      <c r="A12" s="386">
        <v>3</v>
      </c>
      <c r="B12" s="2109">
        <v>1999</v>
      </c>
      <c r="C12" s="2109"/>
      <c r="D12" s="2109">
        <v>10</v>
      </c>
      <c r="E12" s="2109"/>
      <c r="F12" s="2109"/>
      <c r="G12" s="2109"/>
      <c r="H12" s="295" t="s">
        <v>2113</v>
      </c>
      <c r="I12" s="2109"/>
      <c r="J12" s="2112">
        <v>2242</v>
      </c>
    </row>
    <row r="13" spans="1:10" x14ac:dyDescent="0.2">
      <c r="A13" s="386"/>
      <c r="B13" s="2109"/>
      <c r="C13" s="2109"/>
      <c r="D13" s="2109"/>
      <c r="E13" s="2109"/>
      <c r="F13" s="2109"/>
      <c r="G13" s="2109"/>
      <c r="H13" s="165"/>
      <c r="I13" s="2109"/>
      <c r="J13" s="2110"/>
    </row>
    <row r="14" spans="1:10" ht="15" x14ac:dyDescent="0.35">
      <c r="A14" s="386">
        <v>4</v>
      </c>
      <c r="B14" s="2109">
        <v>4299</v>
      </c>
      <c r="C14" s="2109"/>
      <c r="D14" s="2109">
        <v>10</v>
      </c>
      <c r="E14" s="2109"/>
      <c r="F14" s="2109"/>
      <c r="G14" s="2109"/>
      <c r="H14" s="295" t="s">
        <v>2115</v>
      </c>
      <c r="I14" s="2109"/>
      <c r="J14" s="2112">
        <v>23381</v>
      </c>
    </row>
    <row r="15" spans="1:10" x14ac:dyDescent="0.2">
      <c r="A15" s="386"/>
      <c r="B15" s="2109"/>
      <c r="C15" s="2109"/>
      <c r="D15" s="2109"/>
      <c r="E15" s="2109"/>
      <c r="F15" s="2109"/>
      <c r="G15" s="2109"/>
      <c r="H15" s="165"/>
      <c r="I15" s="2109"/>
      <c r="J15" s="2110"/>
    </row>
    <row r="16" spans="1:10" ht="15" x14ac:dyDescent="0.35">
      <c r="A16" s="386">
        <v>5</v>
      </c>
      <c r="B16" s="2109">
        <v>4999</v>
      </c>
      <c r="C16" s="2109"/>
      <c r="D16" s="2109">
        <v>10</v>
      </c>
      <c r="E16" s="2109"/>
      <c r="F16" s="2109"/>
      <c r="G16" s="2109"/>
      <c r="H16" s="295" t="s">
        <v>2114</v>
      </c>
      <c r="I16" s="2109"/>
      <c r="J16" s="2112">
        <v>2267</v>
      </c>
    </row>
    <row r="17" spans="1:10" x14ac:dyDescent="0.2">
      <c r="A17" s="386"/>
      <c r="B17" s="2109"/>
      <c r="C17" s="2109"/>
      <c r="D17" s="2109"/>
      <c r="E17" s="2109"/>
      <c r="F17" s="2109"/>
      <c r="G17" s="2109"/>
      <c r="H17" s="165"/>
      <c r="I17" s="2109"/>
      <c r="J17" s="2110"/>
    </row>
    <row r="18" spans="1:10" x14ac:dyDescent="0.2">
      <c r="A18" s="386">
        <v>6</v>
      </c>
      <c r="B18" s="2109">
        <v>2900</v>
      </c>
      <c r="C18" s="2109"/>
      <c r="D18" s="2109">
        <v>10</v>
      </c>
      <c r="E18" s="2109"/>
      <c r="F18" s="2109">
        <v>100</v>
      </c>
      <c r="G18" s="2109"/>
      <c r="H18" s="295" t="s">
        <v>2116</v>
      </c>
      <c r="I18" s="2109"/>
      <c r="J18" s="2113">
        <v>7000</v>
      </c>
    </row>
    <row r="19" spans="1:10" ht="15" x14ac:dyDescent="0.35">
      <c r="A19" s="386"/>
      <c r="B19" s="2109"/>
      <c r="C19" s="2109"/>
      <c r="D19" s="2109"/>
      <c r="E19" s="2109"/>
      <c r="F19" s="2109"/>
      <c r="G19" s="2109"/>
      <c r="H19" s="295" t="s">
        <v>2117</v>
      </c>
      <c r="I19" s="2109"/>
      <c r="J19" s="2111">
        <v>2500</v>
      </c>
    </row>
    <row r="20" spans="1:10" ht="15" x14ac:dyDescent="0.35">
      <c r="A20" s="386"/>
      <c r="B20" s="2109"/>
      <c r="C20" s="2109"/>
      <c r="D20" s="2109"/>
      <c r="E20" s="2109"/>
      <c r="F20" s="2109"/>
      <c r="G20" s="2109"/>
      <c r="H20" s="165"/>
      <c r="I20" s="2109"/>
      <c r="J20" s="2112">
        <f>SUM(J18:J19)</f>
        <v>9500</v>
      </c>
    </row>
    <row r="21" spans="1:10" x14ac:dyDescent="0.2">
      <c r="A21" s="386"/>
      <c r="B21" s="2109"/>
      <c r="C21" s="2109"/>
      <c r="D21" s="2109"/>
      <c r="E21" s="2109"/>
      <c r="F21" s="2109"/>
      <c r="G21" s="2109"/>
      <c r="H21" s="165"/>
      <c r="I21" s="2109"/>
      <c r="J21" s="2110"/>
    </row>
    <row r="22" spans="1:10" ht="15" x14ac:dyDescent="0.35">
      <c r="A22" s="386">
        <v>7</v>
      </c>
      <c r="B22" s="2109">
        <v>4190</v>
      </c>
      <c r="C22" s="2109"/>
      <c r="D22" s="2109">
        <v>10</v>
      </c>
      <c r="E22" s="2109"/>
      <c r="F22" s="2109">
        <v>300</v>
      </c>
      <c r="G22" s="2109"/>
      <c r="H22" s="295" t="s">
        <v>2118</v>
      </c>
      <c r="I22" s="2109"/>
      <c r="J22" s="2112">
        <v>24336</v>
      </c>
    </row>
    <row r="23" spans="1:10" x14ac:dyDescent="0.2">
      <c r="A23" s="386"/>
      <c r="B23" s="2109"/>
      <c r="C23" s="2109"/>
      <c r="D23" s="2109"/>
      <c r="E23" s="2109"/>
      <c r="F23" s="2109"/>
      <c r="G23" s="2109"/>
      <c r="H23" s="165"/>
      <c r="I23" s="2109"/>
      <c r="J23" s="2110"/>
    </row>
    <row r="24" spans="1:10" ht="15" x14ac:dyDescent="0.35">
      <c r="A24" s="386">
        <v>8</v>
      </c>
      <c r="B24" s="2109">
        <v>4190</v>
      </c>
      <c r="C24" s="2109"/>
      <c r="D24" s="2109">
        <v>10</v>
      </c>
      <c r="E24" s="2109"/>
      <c r="F24" s="2109">
        <v>600</v>
      </c>
      <c r="G24" s="2109"/>
      <c r="H24" s="295" t="s">
        <v>2119</v>
      </c>
      <c r="I24" s="2109"/>
      <c r="J24" s="2112">
        <v>836</v>
      </c>
    </row>
    <row r="25" spans="1:10" x14ac:dyDescent="0.2">
      <c r="A25" s="386"/>
      <c r="B25" s="2109"/>
      <c r="C25" s="2109"/>
      <c r="D25" s="2109"/>
      <c r="E25" s="2109"/>
      <c r="F25" s="2109"/>
      <c r="G25" s="2109"/>
      <c r="H25" s="165"/>
      <c r="I25" s="2109"/>
      <c r="J25" s="2110"/>
    </row>
    <row r="26" spans="1:10" ht="15" x14ac:dyDescent="0.35">
      <c r="A26" s="386">
        <v>9</v>
      </c>
      <c r="B26" s="2109">
        <v>5400</v>
      </c>
      <c r="C26" s="2109"/>
      <c r="D26" s="2109">
        <v>30</v>
      </c>
      <c r="E26" s="2109"/>
      <c r="F26" s="2109">
        <v>600</v>
      </c>
      <c r="G26" s="2109"/>
      <c r="H26" s="295" t="s">
        <v>2120</v>
      </c>
      <c r="I26" s="2109"/>
      <c r="J26" s="2112">
        <v>12</v>
      </c>
    </row>
    <row r="27" spans="1:10" x14ac:dyDescent="0.2">
      <c r="A27" s="386"/>
      <c r="B27" s="2109"/>
      <c r="C27" s="2109"/>
      <c r="D27" s="2109"/>
      <c r="E27" s="2109"/>
      <c r="F27" s="2109"/>
      <c r="G27" s="2109"/>
      <c r="H27" s="165"/>
      <c r="I27" s="2109"/>
      <c r="J27" s="2110"/>
    </row>
    <row r="28" spans="1:10" ht="15" x14ac:dyDescent="0.35">
      <c r="A28" s="386">
        <v>10</v>
      </c>
      <c r="B28" s="2109">
        <v>2900</v>
      </c>
      <c r="C28" s="2109"/>
      <c r="D28" s="2109">
        <v>50</v>
      </c>
      <c r="E28" s="2109"/>
      <c r="F28" s="2109">
        <v>200</v>
      </c>
      <c r="G28" s="2109"/>
      <c r="H28" s="295" t="s">
        <v>2121</v>
      </c>
      <c r="I28" s="2109"/>
      <c r="J28" s="2112">
        <v>470</v>
      </c>
    </row>
    <row r="29" spans="1:10" x14ac:dyDescent="0.2">
      <c r="A29" s="386"/>
    </row>
    <row r="30" spans="1:10" x14ac:dyDescent="0.2">
      <c r="A30" s="386"/>
    </row>
    <row r="31" spans="1:10" x14ac:dyDescent="0.2">
      <c r="A31" s="386"/>
    </row>
    <row r="32" spans="1:10"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Egyptian CUSD 5</v>
      </c>
    </row>
    <row r="65" spans="2:2" x14ac:dyDescent="0.2">
      <c r="B65" s="393">
        <f>COVER!A13</f>
        <v>30002005026</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2" sqref="I22:S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1619250</xdr:colOff>
                <xdr:row>2</xdr:row>
                <xdr:rowOff>38100</xdr:rowOff>
              </from>
              <to>
                <xdr:col>0</xdr:col>
                <xdr:colOff>2533650</xdr:colOff>
                <xdr:row>6</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I22" sqref="I22:S2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3" t="s">
        <v>1874</v>
      </c>
      <c r="B1" s="2464"/>
      <c r="C1" s="2464"/>
      <c r="D1" s="2464"/>
      <c r="E1" s="2464"/>
      <c r="F1" s="2465"/>
    </row>
    <row r="2" spans="1:8" ht="39.75" customHeight="1" x14ac:dyDescent="0.2">
      <c r="A2" s="2473" t="s">
        <v>2017</v>
      </c>
      <c r="B2" s="2474"/>
      <c r="C2" s="2474"/>
      <c r="D2" s="2474"/>
      <c r="E2" s="2474"/>
      <c r="F2" s="2475"/>
      <c r="G2" s="1820"/>
      <c r="H2" s="1820"/>
    </row>
    <row r="3" spans="1:8" ht="46.5" customHeight="1" x14ac:dyDescent="0.2">
      <c r="A3" s="2476" t="s">
        <v>1724</v>
      </c>
      <c r="B3" s="2477"/>
      <c r="C3" s="2477"/>
      <c r="D3" s="2477"/>
      <c r="E3" s="2477"/>
      <c r="F3" s="2478"/>
      <c r="G3" s="1820"/>
      <c r="H3" s="1820"/>
    </row>
    <row r="4" spans="1:8" s="1572" customFormat="1" ht="41.25" customHeight="1" x14ac:dyDescent="0.2">
      <c r="A4" s="2479" t="s">
        <v>1873</v>
      </c>
      <c r="B4" s="2480"/>
      <c r="C4" s="2480"/>
      <c r="D4" s="2480"/>
      <c r="E4" s="2480"/>
      <c r="F4" s="2481"/>
    </row>
    <row r="5" spans="1:8" ht="42" customHeight="1" x14ac:dyDescent="0.2">
      <c r="A5" s="1835" t="s">
        <v>560</v>
      </c>
      <c r="B5" s="1573" t="s">
        <v>1876</v>
      </c>
      <c r="C5" s="1573" t="s">
        <v>1877</v>
      </c>
      <c r="D5" s="1573" t="s">
        <v>1875</v>
      </c>
      <c r="E5" s="1573" t="s">
        <v>1878</v>
      </c>
      <c r="F5" s="1573" t="s">
        <v>1634</v>
      </c>
    </row>
    <row r="6" spans="1:8" s="1576" customFormat="1" ht="14.25" customHeight="1" x14ac:dyDescent="0.2">
      <c r="A6" s="1574" t="s">
        <v>1635</v>
      </c>
      <c r="B6" s="1575">
        <f>'Acct Summary 7-8'!C8</f>
        <v>4242278</v>
      </c>
      <c r="C6" s="1575">
        <f>'Acct Summary 7-8'!D8</f>
        <v>80621</v>
      </c>
      <c r="D6" s="1575">
        <f>'Acct Summary 7-8'!F8</f>
        <v>316849</v>
      </c>
      <c r="E6" s="1575">
        <f>'Acct Summary 7-8'!I8</f>
        <v>0</v>
      </c>
      <c r="F6" s="1575">
        <f>SUM(B6:E6)</f>
        <v>4639748</v>
      </c>
    </row>
    <row r="7" spans="1:8" s="1576" customFormat="1" ht="14.25" customHeight="1" thickBot="1" x14ac:dyDescent="0.25">
      <c r="A7" s="1574" t="s">
        <v>1636</v>
      </c>
      <c r="B7" s="1577">
        <f>'Acct Summary 7-8'!C17</f>
        <v>4244987</v>
      </c>
      <c r="C7" s="1577">
        <f>'Acct Summary 7-8'!D17</f>
        <v>60543</v>
      </c>
      <c r="D7" s="1577">
        <f>'Acct Summary 7-8'!F17</f>
        <v>298009</v>
      </c>
      <c r="E7" s="1836"/>
      <c r="F7" s="1575">
        <f>SUM(B7:E7)</f>
        <v>4603539</v>
      </c>
    </row>
    <row r="8" spans="1:8" s="1576" customFormat="1" ht="14.25" thickTop="1" thickBot="1" x14ac:dyDescent="0.25">
      <c r="A8" s="1578" t="s">
        <v>1637</v>
      </c>
      <c r="B8" s="1579">
        <f>(B6-B7)</f>
        <v>-2709</v>
      </c>
      <c r="C8" s="1579">
        <f>(C6-C7)</f>
        <v>20078</v>
      </c>
      <c r="D8" s="1579">
        <f>(D6-D7)</f>
        <v>18840</v>
      </c>
      <c r="E8" s="1577">
        <f>(E6-E7)</f>
        <v>0</v>
      </c>
      <c r="F8" s="1580">
        <f>SUM(F6-F7)</f>
        <v>36209</v>
      </c>
    </row>
    <row r="9" spans="1:8" s="1576" customFormat="1" ht="14.25" thickTop="1" thickBot="1" x14ac:dyDescent="0.25">
      <c r="A9" s="1581" t="s">
        <v>2018</v>
      </c>
      <c r="B9" s="1582">
        <f>'Acct Summary 7-8'!C81</f>
        <v>2912873</v>
      </c>
      <c r="C9" s="1582">
        <f>'Acct Summary 7-8'!D81</f>
        <v>155982</v>
      </c>
      <c r="D9" s="1582">
        <f>'Acct Summary 7-8'!F81</f>
        <v>32721</v>
      </c>
      <c r="E9" s="1582">
        <f>'Acct Summary 7-8'!I81</f>
        <v>0</v>
      </c>
      <c r="F9" s="1661">
        <f>SUM(B9:E9)</f>
        <v>3101576</v>
      </c>
    </row>
    <row r="10" spans="1:8" ht="16.5" customHeight="1" thickTop="1" x14ac:dyDescent="0.2">
      <c r="A10" s="1583"/>
      <c r="B10" s="1584"/>
      <c r="C10" s="2467" t="str">
        <f>IF(AND(F8&lt;0,F9&gt;=0,ABS(F8*3)&gt;ABS(F9)),A14,IF(AND(F8&lt;0,F9&gt;0,ABS(F8*3)&lt;=ABS(F9)),A15,IF(AND(F8&lt;0,F9&lt;0),A14,IF(F9=0,A17,A16))))</f>
        <v>Balanced - no deficit reduction plan is required.</v>
      </c>
      <c r="D10" s="2468"/>
      <c r="E10" s="2468"/>
      <c r="F10" s="2469"/>
    </row>
    <row r="11" spans="1:8" ht="19.5" customHeight="1" x14ac:dyDescent="0.2">
      <c r="A11" s="1659"/>
      <c r="B11" s="1660"/>
      <c r="C11" s="2467"/>
      <c r="D11" s="2468"/>
      <c r="E11" s="2468"/>
      <c r="F11" s="2469"/>
      <c r="H11" s="1658"/>
    </row>
    <row r="12" spans="1:8" ht="19.5" customHeight="1" x14ac:dyDescent="0.2">
      <c r="A12" s="1659"/>
      <c r="B12" s="1660"/>
      <c r="C12" s="2467"/>
      <c r="D12" s="2468"/>
      <c r="E12" s="2468"/>
      <c r="F12" s="2469"/>
      <c r="H12" s="1658"/>
    </row>
    <row r="13" spans="1:8" ht="19.5" customHeight="1" x14ac:dyDescent="0.2">
      <c r="A13" s="1659"/>
      <c r="B13" s="1660"/>
      <c r="C13" s="2470"/>
      <c r="D13" s="2471"/>
      <c r="E13" s="2471"/>
      <c r="F13" s="2472"/>
      <c r="H13" s="1658"/>
    </row>
    <row r="14" spans="1:8" s="1531" customFormat="1" hidden="1" x14ac:dyDescent="0.2">
      <c r="A14" s="2466" t="s">
        <v>1946</v>
      </c>
      <c r="B14" s="2466"/>
      <c r="C14" s="2466"/>
      <c r="D14" s="2466"/>
      <c r="E14" s="246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82"/>
      <c r="B8" s="2483"/>
      <c r="C8" s="2483"/>
      <c r="D8" s="248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7" t="s">
        <v>1886</v>
      </c>
      <c r="D11" s="2488"/>
    </row>
    <row r="12" spans="1:4" s="4" customFormat="1" ht="12.75" x14ac:dyDescent="0.2">
      <c r="A12" s="1893"/>
      <c r="B12" s="226"/>
      <c r="C12" s="1892" t="s">
        <v>1885</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1887</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90" t="s">
        <v>354</v>
      </c>
      <c r="D27" s="2491"/>
    </row>
    <row r="28" spans="1:4" ht="12.75" x14ac:dyDescent="0.2">
      <c r="A28" s="229"/>
      <c r="B28" s="230">
        <v>2</v>
      </c>
      <c r="C28" s="2489" t="s">
        <v>1909</v>
      </c>
      <c r="D28" s="235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6"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92" t="s">
        <v>616</v>
      </c>
      <c r="D49" s="249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5" t="s">
        <v>900</v>
      </c>
      <c r="D62" s="248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5" t="s">
        <v>758</v>
      </c>
      <c r="D76" s="248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ENTER BUDGET DATA!</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5" zoomScale="110" zoomScaleNormal="110" workbookViewId="0">
      <selection activeCell="Q28" sqref="Q28"/>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4" t="s">
        <v>2019</v>
      </c>
      <c r="B4" s="2495"/>
      <c r="C4" s="2495"/>
      <c r="D4" s="2495"/>
      <c r="E4" s="2495"/>
      <c r="F4" s="2495"/>
      <c r="G4" s="2495"/>
      <c r="H4" s="2495"/>
      <c r="I4" s="2495"/>
      <c r="J4" s="2495"/>
      <c r="K4" s="2495"/>
      <c r="L4" s="249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Egyptian CUSD 5</v>
      </c>
      <c r="B7" s="2497"/>
      <c r="C7" s="2497"/>
      <c r="D7" s="2498"/>
      <c r="E7" s="2499">
        <f>COVER!A13</f>
        <v>30002005026</v>
      </c>
      <c r="F7" s="2500"/>
      <c r="G7" s="2501" t="str">
        <f>COVER!T23</f>
        <v>066-003889</v>
      </c>
      <c r="H7" s="2502"/>
      <c r="I7" s="2502"/>
      <c r="J7" s="2502"/>
      <c r="K7" s="2502"/>
      <c r="L7" s="2503"/>
    </row>
    <row r="8" spans="1:29" ht="13.5" customHeight="1" x14ac:dyDescent="0.2">
      <c r="A8" s="2007" t="s">
        <v>1901</v>
      </c>
      <c r="B8" s="1959"/>
      <c r="C8" s="1949"/>
      <c r="D8" s="1949"/>
      <c r="E8" s="1961"/>
      <c r="F8" s="1950"/>
      <c r="G8" s="2010" t="s">
        <v>1387</v>
      </c>
      <c r="H8" s="1279"/>
      <c r="I8" s="1279"/>
      <c r="J8" s="1279"/>
      <c r="K8" s="1279"/>
      <c r="L8" s="1951"/>
    </row>
    <row r="9" spans="1:29" ht="13.5" customHeight="1" x14ac:dyDescent="0.2">
      <c r="A9" s="2504"/>
      <c r="B9" s="2505"/>
      <c r="C9" s="2505"/>
      <c r="D9" s="2505"/>
      <c r="E9" s="2505"/>
      <c r="F9" s="2506"/>
      <c r="G9" s="2507" t="str">
        <f>COVER!T13</f>
        <v>Beussink, Hey, Roe &amp; Stroder, LLC</v>
      </c>
      <c r="H9" s="2508"/>
      <c r="I9" s="2508"/>
      <c r="J9" s="2508"/>
      <c r="K9" s="2508"/>
      <c r="L9" s="2509"/>
    </row>
    <row r="10" spans="1:29" ht="13.5" customHeight="1" x14ac:dyDescent="0.2">
      <c r="A10" s="2510">
        <f>COVER!A38</f>
        <v>0</v>
      </c>
      <c r="B10" s="2511"/>
      <c r="C10" s="2511"/>
      <c r="D10" s="2511"/>
      <c r="E10" s="2511"/>
      <c r="F10" s="2512"/>
      <c r="G10" s="2507" t="str">
        <f>COVER!T17</f>
        <v>16 S. Silver Springs Road</v>
      </c>
      <c r="H10" s="2513"/>
      <c r="I10" s="2513"/>
      <c r="J10" s="2513"/>
      <c r="K10" s="2513"/>
      <c r="L10" s="2514"/>
    </row>
    <row r="11" spans="1:29" ht="13.5" customHeight="1" x14ac:dyDescent="0.2">
      <c r="A11" s="2007" t="s">
        <v>1903</v>
      </c>
      <c r="B11" s="1959"/>
      <c r="C11" s="1949"/>
      <c r="D11" s="1961"/>
      <c r="E11" s="1949"/>
      <c r="F11" s="1950"/>
      <c r="G11" s="2507" t="str">
        <f>COVER!T19</f>
        <v>Cape Girardeau</v>
      </c>
      <c r="H11" s="2513"/>
      <c r="I11" s="2513"/>
      <c r="J11" s="2002" t="str">
        <f>COVER!X19</f>
        <v>MO</v>
      </c>
      <c r="K11" s="2002">
        <f>COVER!Z19</f>
        <v>63703</v>
      </c>
      <c r="L11" s="2001"/>
    </row>
    <row r="12" spans="1:29" ht="13.5" customHeight="1" x14ac:dyDescent="0.2">
      <c r="A12" s="2515" t="s">
        <v>1902</v>
      </c>
      <c r="B12" s="2516"/>
      <c r="C12" s="2516"/>
      <c r="D12" s="2516"/>
      <c r="E12" s="2516"/>
      <c r="F12" s="2517"/>
      <c r="G12" s="1918"/>
      <c r="H12" s="1295"/>
      <c r="I12" s="1295"/>
      <c r="J12" s="1295"/>
      <c r="K12" s="1295"/>
      <c r="L12" s="1919"/>
    </row>
    <row r="13" spans="1:29" ht="13.5" customHeight="1" x14ac:dyDescent="0.2">
      <c r="A13" s="2507"/>
      <c r="B13" s="2508"/>
      <c r="C13" s="2508"/>
      <c r="D13" s="2508"/>
      <c r="E13" s="1294"/>
      <c r="F13" s="2003"/>
      <c r="G13" s="2011" t="s">
        <v>1904</v>
      </c>
      <c r="H13" s="1952"/>
      <c r="I13" s="2518">
        <f>COVER!T25</f>
        <v>0</v>
      </c>
      <c r="J13" s="2519"/>
      <c r="K13" s="2519"/>
      <c r="L13" s="2520"/>
    </row>
    <row r="14" spans="1:29" ht="13.5" customHeight="1" x14ac:dyDescent="0.2">
      <c r="A14" s="2507" t="str">
        <f>COVER!A19</f>
        <v>20023 Diswood Road</v>
      </c>
      <c r="B14" s="2505"/>
      <c r="C14" s="2505"/>
      <c r="D14" s="2505"/>
      <c r="E14" s="2000">
        <v>0</v>
      </c>
      <c r="F14" s="1293"/>
      <c r="G14" s="2012" t="s">
        <v>1386</v>
      </c>
      <c r="H14" s="1279"/>
      <c r="I14" s="1279"/>
      <c r="J14" s="1279"/>
      <c r="K14" s="1279"/>
      <c r="L14" s="1951"/>
    </row>
    <row r="15" spans="1:29" ht="13.5" customHeight="1" x14ac:dyDescent="0.2">
      <c r="A15" s="2507" t="str">
        <f>COVER!A21</f>
        <v>Tamms</v>
      </c>
      <c r="B15" s="2513"/>
      <c r="C15" s="2513"/>
      <c r="D15" s="1278"/>
      <c r="E15" s="1920"/>
      <c r="F15" s="1292"/>
      <c r="G15" s="1999" t="str">
        <f>COVER!T15</f>
        <v>Jeffrey C. Stroder CPA</v>
      </c>
      <c r="H15" s="1279"/>
      <c r="I15" s="1279"/>
      <c r="J15" s="1279"/>
      <c r="K15" s="1279"/>
      <c r="L15" s="1951"/>
    </row>
    <row r="16" spans="1:29" ht="12.2" customHeight="1" x14ac:dyDescent="0.2">
      <c r="A16" s="1999"/>
      <c r="B16" s="1501"/>
      <c r="C16" s="2002">
        <f>COVER!A25</f>
        <v>62988</v>
      </c>
      <c r="D16" s="2002"/>
      <c r="E16" s="2002"/>
      <c r="F16" s="2003"/>
      <c r="G16" s="2521"/>
      <c r="H16" s="2522"/>
      <c r="I16" s="2522"/>
      <c r="J16" s="2522"/>
      <c r="K16" s="2522"/>
      <c r="L16" s="2523"/>
    </row>
    <row r="17" spans="1:13" ht="12.2" customHeight="1" x14ac:dyDescent="0.2">
      <c r="A17" s="2524"/>
      <c r="B17" s="2525"/>
      <c r="C17" s="2525"/>
      <c r="D17" s="2525"/>
      <c r="E17" s="2525"/>
      <c r="F17" s="2526"/>
      <c r="G17" s="2012" t="s">
        <v>1385</v>
      </c>
      <c r="H17" s="1279"/>
      <c r="I17" s="1279"/>
      <c r="J17" s="1279"/>
      <c r="K17" s="2013" t="s">
        <v>1384</v>
      </c>
      <c r="L17" s="1950"/>
      <c r="M17" s="1291"/>
    </row>
    <row r="18" spans="1:13" ht="12.2" customHeight="1" x14ac:dyDescent="0.2">
      <c r="A18" s="2510"/>
      <c r="B18" s="2511"/>
      <c r="C18" s="2511"/>
      <c r="D18" s="2511"/>
      <c r="E18" s="2511"/>
      <c r="F18" s="2512"/>
      <c r="G18" s="2496" t="str">
        <f>COVER!T21</f>
        <v>573-334-7971</v>
      </c>
      <c r="H18" s="2497"/>
      <c r="I18" s="2497"/>
      <c r="J18" s="2497"/>
      <c r="K18" s="2496" t="str">
        <f>COVER!X21</f>
        <v>573-334-8875</v>
      </c>
      <c r="L18" s="252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2026</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2027</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2028</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2029</v>
      </c>
      <c r="D32" s="1278"/>
      <c r="E32" s="1278"/>
      <c r="F32" s="1284"/>
      <c r="G32" s="1284"/>
      <c r="H32" s="1284"/>
      <c r="I32" s="1284"/>
      <c r="J32" s="1284"/>
      <c r="K32" s="1284"/>
      <c r="L32" s="1284"/>
    </row>
    <row r="33" spans="1:12" s="1277" customFormat="1" ht="10.9" customHeight="1" x14ac:dyDescent="0.2">
      <c r="B33" s="1283"/>
      <c r="C33" s="2015" t="s">
        <v>2030</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2031</v>
      </c>
      <c r="D35" s="1284"/>
      <c r="E35" s="1284"/>
      <c r="F35" s="1284"/>
      <c r="G35" s="1284"/>
      <c r="H35" s="1284"/>
      <c r="I35" s="1284"/>
      <c r="J35" s="1284"/>
      <c r="K35" s="1284"/>
      <c r="L35" s="1284"/>
    </row>
    <row r="36" spans="1:12" s="1277" customFormat="1" ht="10.9" customHeight="1" x14ac:dyDescent="0.2">
      <c r="B36" s="1283"/>
      <c r="C36" s="2015" t="s">
        <v>2032</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2033</v>
      </c>
      <c r="D38" s="1284"/>
      <c r="E38" s="1284"/>
    </row>
    <row r="39" spans="1:12" ht="9" customHeight="1" x14ac:dyDescent="0.2">
      <c r="B39" s="1283"/>
      <c r="C39" s="2015"/>
      <c r="D39" s="1282"/>
      <c r="E39" s="1282"/>
    </row>
    <row r="40" spans="1:12" s="1277" customFormat="1" ht="13.5" customHeight="1" x14ac:dyDescent="0.2">
      <c r="B40" s="1280"/>
      <c r="C40" s="2014" t="s">
        <v>2034</v>
      </c>
      <c r="D40" s="1284"/>
      <c r="E40" s="1284"/>
    </row>
    <row r="41" spans="1:12" ht="9" customHeight="1" x14ac:dyDescent="0.2">
      <c r="A41" s="1286"/>
      <c r="B41" s="1283"/>
      <c r="C41" s="2015"/>
      <c r="D41" s="1282"/>
      <c r="E41" s="1282"/>
    </row>
    <row r="42" spans="1:12" s="1277" customFormat="1" ht="13.5" customHeight="1" x14ac:dyDescent="0.2">
      <c r="B42" s="1280"/>
      <c r="C42" s="2014"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2036</v>
      </c>
      <c r="D46" s="1278"/>
      <c r="E46" s="1278"/>
      <c r="F46" s="1278"/>
      <c r="G46" s="1278"/>
      <c r="H46" s="1278"/>
    </row>
    <row r="47" spans="1:12" ht="9" customHeight="1" x14ac:dyDescent="0.2"/>
    <row r="48" spans="1:12" ht="12.2" customHeight="1" x14ac:dyDescent="0.2">
      <c r="B48" s="1673"/>
      <c r="C48" s="2017" t="s">
        <v>2037</v>
      </c>
    </row>
    <row r="49" spans="1:12" ht="9" customHeight="1" x14ac:dyDescent="0.2"/>
    <row r="50" spans="1:12" ht="12.2" customHeight="1" x14ac:dyDescent="0.2">
      <c r="C50" s="2017"/>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8" t="str">
        <f>'Single Audit Cover'!A7</f>
        <v>Egyptian CUSD 5</v>
      </c>
      <c r="B1" s="2529"/>
      <c r="C1" s="2529"/>
      <c r="D1" s="2529"/>
    </row>
    <row r="2" spans="1:11" s="2006" customFormat="1" ht="12.75" x14ac:dyDescent="0.2">
      <c r="A2" s="2530">
        <f>'Single Audit Cover'!E7</f>
        <v>30002005026</v>
      </c>
      <c r="B2" s="2531"/>
      <c r="C2" s="2531"/>
      <c r="D2" s="2531"/>
    </row>
    <row r="3" spans="1:11" s="2006" customFormat="1" ht="12.75" x14ac:dyDescent="0.2">
      <c r="A3" s="2528" t="s">
        <v>1895</v>
      </c>
      <c r="B3" s="2529"/>
      <c r="C3" s="2529"/>
      <c r="D3" s="2529"/>
    </row>
    <row r="4" spans="1:11" s="2006" customFormat="1" ht="4.5" customHeight="1" x14ac:dyDescent="0.2">
      <c r="A4" s="2004"/>
      <c r="B4" s="1998"/>
      <c r="C4" s="1998"/>
      <c r="D4" s="1998"/>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2040</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2041</v>
      </c>
      <c r="E28" s="1323"/>
      <c r="F28" s="1323"/>
      <c r="G28" s="1323"/>
      <c r="H28" s="1323"/>
      <c r="I28" s="1323"/>
      <c r="J28" s="1323"/>
      <c r="K28" s="1323"/>
    </row>
    <row r="29" spans="1:11" ht="10.5" customHeight="1" x14ac:dyDescent="0.2">
      <c r="A29" s="1300"/>
      <c r="D29" s="2103"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7"/>
      <c r="C42" s="1301">
        <v>11</v>
      </c>
      <c r="D42" s="2019" t="s">
        <v>2045</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2046</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2047</v>
      </c>
    </row>
    <row r="58" spans="1:4" x14ac:dyDescent="0.2">
      <c r="A58" s="1300"/>
      <c r="C58" s="1958"/>
      <c r="D58" s="1303" t="s">
        <v>1422</v>
      </c>
    </row>
    <row r="59" spans="1:4" ht="10.5" customHeight="1" x14ac:dyDescent="0.2">
      <c r="A59" s="1300"/>
      <c r="D59" s="1306" t="s">
        <v>1421</v>
      </c>
    </row>
    <row r="60" spans="1:4" ht="10.5" customHeight="1" x14ac:dyDescent="0.2">
      <c r="A60" s="1300"/>
      <c r="D60" s="2102" t="s">
        <v>2087</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2" t="s">
        <v>2086</v>
      </c>
    </row>
    <row r="65" spans="1:4" x14ac:dyDescent="0.2">
      <c r="A65" s="1300"/>
      <c r="C65" s="1958"/>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2" t="s">
        <v>2086</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2050</v>
      </c>
    </row>
    <row r="92" spans="1:4" x14ac:dyDescent="0.2">
      <c r="A92" s="1300"/>
      <c r="B92" s="1309"/>
      <c r="C92" s="1958"/>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6"/>
      <c r="C96" s="1304">
        <f>C91+1</f>
        <v>28</v>
      </c>
      <c r="D96" s="1303" t="s">
        <v>2052</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2053</v>
      </c>
    </row>
    <row r="101" spans="1:4" ht="3" customHeight="1" x14ac:dyDescent="0.2">
      <c r="A101" s="1300"/>
      <c r="B101" s="2018"/>
      <c r="C101" s="1304"/>
      <c r="D101" s="2020"/>
    </row>
    <row r="102" spans="1:4" x14ac:dyDescent="0.2">
      <c r="A102" s="1300"/>
      <c r="B102" s="1956"/>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2055</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4" t="str">
        <f>'Single Audit Cover'!A7</f>
        <v>Egyptian CUSD 5</v>
      </c>
      <c r="B1" s="2534"/>
      <c r="C1" s="2534"/>
      <c r="D1" s="2534"/>
      <c r="E1" s="2534"/>
    </row>
    <row r="2" spans="1:5" x14ac:dyDescent="0.2">
      <c r="A2" s="2535">
        <f>'Single Audit Cover'!E7</f>
        <v>30002005026</v>
      </c>
      <c r="B2" s="2535"/>
      <c r="C2" s="2535"/>
      <c r="D2" s="2535"/>
      <c r="E2" s="253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938657</v>
      </c>
    </row>
    <row r="11" spans="1:5" x14ac:dyDescent="0.2">
      <c r="A11" s="1346" t="s">
        <v>1459</v>
      </c>
      <c r="B11" s="1345"/>
      <c r="C11" s="1345"/>
    </row>
    <row r="12" spans="1:5" x14ac:dyDescent="0.2">
      <c r="A12" s="1346" t="s">
        <v>1458</v>
      </c>
      <c r="B12" s="1345" t="s">
        <v>1457</v>
      </c>
      <c r="C12" s="1345"/>
      <c r="D12" s="1344">
        <f>SUM('Revenues 9-14'!C112:D112,'Revenues 9-14'!F112:G112)</f>
        <v>1353</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0</v>
      </c>
    </row>
    <row r="19" spans="1:4" ht="13.5" thickBot="1" x14ac:dyDescent="0.25">
      <c r="A19" s="2024" t="s">
        <v>1452</v>
      </c>
      <c r="D19" s="1343">
        <f>SUM(D10:D17)</f>
        <v>940010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6"/>
      <c r="B24" s="2537"/>
      <c r="D24" s="1336"/>
    </row>
    <row r="25" spans="1:4" x14ac:dyDescent="0.2">
      <c r="A25" s="2532"/>
      <c r="B25" s="2533"/>
      <c r="D25" s="1336"/>
    </row>
    <row r="26" spans="1:4" x14ac:dyDescent="0.2">
      <c r="A26" s="2532"/>
      <c r="B26" s="2533"/>
      <c r="D26" s="1336"/>
    </row>
    <row r="27" spans="1:4" x14ac:dyDescent="0.2">
      <c r="A27" s="2532"/>
      <c r="B27" s="2533"/>
      <c r="D27" s="1336"/>
    </row>
    <row r="28" spans="1:4" x14ac:dyDescent="0.2">
      <c r="A28" s="2532"/>
      <c r="B28" s="2533"/>
      <c r="D28" s="1336"/>
    </row>
    <row r="29" spans="1:4" x14ac:dyDescent="0.2">
      <c r="A29" s="2532"/>
      <c r="B29" s="2533"/>
      <c r="D29" s="1336"/>
    </row>
    <row r="30" spans="1:4" x14ac:dyDescent="0.2">
      <c r="A30" s="2532"/>
      <c r="B30" s="2533"/>
      <c r="D30" s="1336"/>
    </row>
    <row r="32" spans="1:4" x14ac:dyDescent="0.2">
      <c r="A32" s="1338" t="s">
        <v>1450</v>
      </c>
      <c r="D32" s="1341">
        <f>SUM(D19:D30)</f>
        <v>940010</v>
      </c>
    </row>
    <row r="33" spans="1:4" x14ac:dyDescent="0.2">
      <c r="D33" s="1340"/>
    </row>
    <row r="34" spans="1:4" x14ac:dyDescent="0.2">
      <c r="A34" s="1331" t="s">
        <v>1449</v>
      </c>
    </row>
    <row r="35" spans="1:4" x14ac:dyDescent="0.2">
      <c r="A35" s="1331" t="s">
        <v>1448</v>
      </c>
      <c r="B35" s="1333" t="s">
        <v>1447</v>
      </c>
      <c r="D35" s="1339">
        <v>940010</v>
      </c>
    </row>
    <row r="37" spans="1:4" x14ac:dyDescent="0.2">
      <c r="A37" s="1338" t="s">
        <v>1446</v>
      </c>
    </row>
    <row r="39" spans="1:4" ht="13.35" customHeight="1" x14ac:dyDescent="0.2">
      <c r="A39" s="1337" t="s">
        <v>1445</v>
      </c>
    </row>
    <row r="40" spans="1:4" x14ac:dyDescent="0.2">
      <c r="A40" s="2532"/>
      <c r="B40" s="2533"/>
      <c r="D40" s="1336"/>
    </row>
    <row r="41" spans="1:4" x14ac:dyDescent="0.2">
      <c r="A41" s="2532"/>
      <c r="B41" s="2533"/>
      <c r="D41" s="1335"/>
    </row>
    <row r="42" spans="1:4" x14ac:dyDescent="0.2">
      <c r="A42" s="2532"/>
      <c r="B42" s="2533"/>
      <c r="D42" s="1335"/>
    </row>
    <row r="43" spans="1:4" x14ac:dyDescent="0.2">
      <c r="A43" s="2532"/>
      <c r="B43" s="2533"/>
      <c r="D43" s="1335"/>
    </row>
    <row r="44" spans="1:4" x14ac:dyDescent="0.2">
      <c r="A44" s="2532"/>
      <c r="B44" s="2533"/>
      <c r="D44" s="1335"/>
    </row>
    <row r="45" spans="1:4" x14ac:dyDescent="0.2">
      <c r="A45" s="2532"/>
      <c r="B45" s="2533"/>
      <c r="D45" s="1335"/>
    </row>
    <row r="47" spans="1:4" x14ac:dyDescent="0.2">
      <c r="B47" s="1334" t="s">
        <v>1444</v>
      </c>
      <c r="C47" s="1334"/>
      <c r="D47" s="1916">
        <f>SUM(D35:D45)</f>
        <v>940010</v>
      </c>
    </row>
    <row r="49" spans="2:4" x14ac:dyDescent="0.2">
      <c r="B49" s="1334" t="s">
        <v>1443</v>
      </c>
      <c r="C49" s="1334"/>
      <c r="D49" s="191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election activeCell="I22" sqref="I22:S2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Egyptian CUSD 5</v>
      </c>
      <c r="B1" s="2540"/>
      <c r="C1" s="2540"/>
      <c r="D1" s="2540"/>
      <c r="E1" s="1411"/>
    </row>
    <row r="2" spans="1:7" ht="13.5" customHeight="1" x14ac:dyDescent="0.2">
      <c r="A2" s="2541">
        <f>'Single Audit Cover'!E7</f>
        <v>30002005026</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1845</v>
      </c>
      <c r="C6" s="1350"/>
      <c r="D6" s="1350"/>
    </row>
    <row r="7" spans="1:7" ht="60.95" customHeight="1" x14ac:dyDescent="0.2">
      <c r="A7" s="2538" t="s">
        <v>2170</v>
      </c>
      <c r="B7" s="2538"/>
      <c r="C7" s="2538"/>
      <c r="D7" s="2538"/>
      <c r="E7" s="2538"/>
      <c r="F7" s="2538"/>
    </row>
    <row r="8" spans="1:7" ht="12" customHeight="1" x14ac:dyDescent="0.2">
      <c r="A8" s="1342"/>
      <c r="B8" s="2006"/>
      <c r="C8" s="2006"/>
      <c r="D8" s="2006"/>
      <c r="E8" s="1409"/>
    </row>
    <row r="9" spans="1:7" ht="15" customHeight="1" x14ac:dyDescent="0.2">
      <c r="A9" s="1968" t="s">
        <v>1933</v>
      </c>
      <c r="B9" s="1972"/>
      <c r="C9" s="1972"/>
      <c r="D9" s="1972"/>
      <c r="E9" s="1973"/>
      <c r="F9" s="1971"/>
      <c r="G9" s="1971"/>
    </row>
    <row r="10" spans="1:7" ht="15" customHeight="1" x14ac:dyDescent="0.2">
      <c r="A10" s="2047" t="s">
        <v>1934</v>
      </c>
      <c r="B10" s="1974"/>
      <c r="C10" s="1975"/>
      <c r="D10" s="1974" t="s">
        <v>1935</v>
      </c>
      <c r="E10" s="1975" t="s">
        <v>2105</v>
      </c>
      <c r="F10" s="1974" t="s">
        <v>105</v>
      </c>
      <c r="G10" s="1971"/>
    </row>
    <row r="11" spans="1:7" ht="12" customHeight="1" x14ac:dyDescent="0.2">
      <c r="A11" s="2047"/>
      <c r="B11" s="1974"/>
      <c r="C11" s="2048"/>
      <c r="D11" s="1974"/>
      <c r="E11" s="2048"/>
      <c r="F11" s="1974"/>
      <c r="G11" s="1971"/>
    </row>
    <row r="12" spans="1:7" x14ac:dyDescent="0.2">
      <c r="A12" s="1342" t="s">
        <v>2066</v>
      </c>
      <c r="C12" s="1338"/>
      <c r="D12" s="1338"/>
    </row>
    <row r="13" spans="1:7" ht="21.75" customHeight="1" x14ac:dyDescent="0.2">
      <c r="A13" s="2538" t="s">
        <v>2171</v>
      </c>
      <c r="B13" s="2538"/>
      <c r="C13" s="2538"/>
      <c r="D13" s="2538"/>
      <c r="E13" s="2538"/>
      <c r="F13" s="2538"/>
    </row>
    <row r="14" spans="1:7" ht="9.75" customHeight="1" x14ac:dyDescent="0.2">
      <c r="C14" s="1338"/>
      <c r="D14" s="1338"/>
    </row>
    <row r="15" spans="1:7" ht="13.5" customHeight="1" x14ac:dyDescent="0.2">
      <c r="C15" s="1738" t="s">
        <v>1493</v>
      </c>
      <c r="D15" s="2548" t="s">
        <v>1492</v>
      </c>
      <c r="E15" s="2548"/>
      <c r="F15" s="2548"/>
    </row>
    <row r="16" spans="1:7" ht="13.5" customHeight="1" x14ac:dyDescent="0.2">
      <c r="A16" s="1370"/>
      <c r="B16" s="1342" t="s">
        <v>1491</v>
      </c>
      <c r="C16" s="1738" t="s">
        <v>1490</v>
      </c>
      <c r="D16" s="2549" t="s">
        <v>2067</v>
      </c>
      <c r="E16" s="2549"/>
      <c r="F16" s="2549"/>
    </row>
    <row r="17" spans="1:6" ht="20.45" customHeight="1" x14ac:dyDescent="0.2">
      <c r="A17" s="2049"/>
      <c r="B17" s="2050" t="s">
        <v>2122</v>
      </c>
      <c r="C17" s="1963"/>
      <c r="D17" s="2547"/>
      <c r="E17" s="2547"/>
      <c r="F17" s="2547"/>
    </row>
    <row r="18" spans="1:6" ht="20.65" customHeight="1" x14ac:dyDescent="0.2">
      <c r="A18" s="2049"/>
      <c r="B18" s="2050"/>
      <c r="C18" s="1963"/>
      <c r="D18" s="2547"/>
      <c r="E18" s="2547"/>
      <c r="F18" s="2547"/>
    </row>
    <row r="19" spans="1:6" ht="20.65" customHeight="1" x14ac:dyDescent="0.2">
      <c r="A19" s="2049"/>
      <c r="B19" s="2050"/>
      <c r="C19" s="1963"/>
      <c r="D19" s="2547"/>
      <c r="E19" s="2547"/>
      <c r="F19" s="2547"/>
    </row>
    <row r="20" spans="1:6" ht="20.65" customHeight="1" x14ac:dyDescent="0.2">
      <c r="A20" s="2049"/>
      <c r="B20" s="2050"/>
      <c r="C20" s="1963"/>
      <c r="D20" s="2547"/>
      <c r="E20" s="2547"/>
      <c r="F20" s="2547"/>
    </row>
    <row r="21" spans="1:6" ht="20.65" customHeight="1" x14ac:dyDescent="0.2">
      <c r="A21" s="2049"/>
      <c r="B21" s="2050"/>
      <c r="C21" s="1963"/>
      <c r="D21" s="2547"/>
      <c r="E21" s="2547"/>
      <c r="F21" s="2547"/>
    </row>
    <row r="22" spans="1:6" ht="20.65" customHeight="1" x14ac:dyDescent="0.2">
      <c r="A22" s="2049"/>
      <c r="B22" s="2050"/>
      <c r="C22" s="1963"/>
      <c r="D22" s="2547"/>
      <c r="E22" s="2547"/>
      <c r="F22" s="2547"/>
    </row>
    <row r="23" spans="1:6" ht="20.65" customHeight="1" x14ac:dyDescent="0.2">
      <c r="A23" s="2049"/>
      <c r="B23" s="2050"/>
      <c r="C23" s="1963"/>
      <c r="D23" s="2547"/>
      <c r="E23" s="2547"/>
      <c r="F23" s="2547"/>
    </row>
    <row r="24" spans="1:6" ht="20.65" customHeight="1" x14ac:dyDescent="0.2">
      <c r="A24" s="2049"/>
      <c r="B24" s="2050"/>
      <c r="C24" s="1963"/>
      <c r="D24" s="2547"/>
      <c r="E24" s="2547"/>
      <c r="F24" s="2547"/>
    </row>
    <row r="25" spans="1:6" ht="20.65" customHeight="1" x14ac:dyDescent="0.2">
      <c r="A25" s="2049"/>
      <c r="B25" s="2050"/>
      <c r="C25" s="1963"/>
      <c r="D25" s="2547"/>
      <c r="E25" s="2547"/>
      <c r="F25" s="2547"/>
    </row>
    <row r="26" spans="1:6" ht="20.65" customHeight="1" x14ac:dyDescent="0.2">
      <c r="A26" s="2049"/>
      <c r="B26" s="2050"/>
      <c r="C26" s="1963"/>
      <c r="D26" s="2547"/>
      <c r="E26" s="2547"/>
      <c r="F26" s="2547"/>
    </row>
    <row r="27" spans="1:6" ht="20.65" customHeight="1" x14ac:dyDescent="0.2">
      <c r="A27" s="2049"/>
      <c r="B27" s="2050"/>
      <c r="C27" s="1963"/>
      <c r="D27" s="2547"/>
      <c r="E27" s="2547"/>
      <c r="F27" s="2547"/>
    </row>
    <row r="28" spans="1:6" ht="20.65" customHeight="1" x14ac:dyDescent="0.2">
      <c r="A28" s="2049"/>
      <c r="B28" s="2050"/>
      <c r="C28" s="1963"/>
      <c r="D28" s="2547"/>
      <c r="E28" s="2547"/>
      <c r="F28" s="2547"/>
    </row>
    <row r="29" spans="1:6" ht="20.65" customHeight="1" x14ac:dyDescent="0.2">
      <c r="A29" s="2049"/>
      <c r="B29" s="2050"/>
      <c r="C29" s="1963"/>
      <c r="D29" s="2547"/>
      <c r="E29" s="2547"/>
      <c r="F29" s="2547"/>
    </row>
    <row r="30" spans="1:6" ht="12" customHeight="1" x14ac:dyDescent="0.2">
      <c r="A30" s="1481"/>
      <c r="B30" s="1674"/>
      <c r="C30" s="1675"/>
      <c r="D30" s="1676"/>
      <c r="E30" s="1405"/>
    </row>
    <row r="31" spans="1:6" ht="12" customHeight="1" x14ac:dyDescent="0.2">
      <c r="A31" s="1739" t="s">
        <v>1936</v>
      </c>
      <c r="B31" s="1674"/>
      <c r="C31" s="1675"/>
      <c r="D31" s="1676"/>
      <c r="E31" s="1405"/>
    </row>
    <row r="32" spans="1:6" ht="30" customHeight="1" x14ac:dyDescent="0.2">
      <c r="A32" s="2551" t="s">
        <v>2172</v>
      </c>
      <c r="B32" s="2551"/>
      <c r="C32" s="2551"/>
      <c r="D32" s="2551"/>
      <c r="E32" s="2551"/>
      <c r="F32" s="2551"/>
    </row>
    <row r="33" spans="1:6" ht="13.5" customHeight="1" x14ac:dyDescent="0.2">
      <c r="A33" s="1481" t="s">
        <v>1755</v>
      </c>
      <c r="B33" s="1674"/>
      <c r="C33" s="1677">
        <v>0</v>
      </c>
      <c r="D33" s="1676"/>
      <c r="E33" s="1405"/>
    </row>
    <row r="34" spans="1:6" ht="13.5" customHeight="1" x14ac:dyDescent="0.2">
      <c r="A34" s="1481" t="s">
        <v>1756</v>
      </c>
      <c r="B34" s="1674"/>
      <c r="C34" s="1678">
        <v>0</v>
      </c>
      <c r="D34" s="1676" t="s">
        <v>2068</v>
      </c>
      <c r="E34" s="2552">
        <f>+C33+C34</f>
        <v>0</v>
      </c>
      <c r="F34" s="2553"/>
    </row>
    <row r="35" spans="1:6" ht="12" customHeight="1" x14ac:dyDescent="0.2">
      <c r="A35" s="1481"/>
      <c r="B35" s="1674"/>
      <c r="C35" s="2051"/>
      <c r="D35" s="1676"/>
      <c r="E35" s="2052"/>
      <c r="F35" s="1406"/>
    </row>
    <row r="36" spans="1:6" ht="13.5" customHeight="1" x14ac:dyDescent="0.2">
      <c r="A36" s="1739" t="s">
        <v>1937</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v>168977</v>
      </c>
      <c r="D42" s="1676"/>
      <c r="E42" s="1405"/>
    </row>
    <row r="43" spans="1:6" ht="14.25" customHeight="1" x14ac:dyDescent="0.2">
      <c r="A43" s="1481" t="s">
        <v>1762</v>
      </c>
      <c r="B43" s="1674"/>
      <c r="C43" s="1681" t="s">
        <v>442</v>
      </c>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2069</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4" t="s">
        <v>2070</v>
      </c>
      <c r="C49" s="2554"/>
      <c r="D49" s="2554"/>
      <c r="E49" s="1401"/>
    </row>
    <row r="50" spans="1:5" s="1355" customFormat="1" ht="3.75" customHeight="1" x14ac:dyDescent="0.2">
      <c r="A50" s="1402"/>
      <c r="B50" s="2055"/>
      <c r="C50" s="2055"/>
      <c r="D50" s="2055"/>
      <c r="E50" s="1401"/>
    </row>
    <row r="51" spans="1:5" s="1355" customFormat="1" ht="20.25" customHeight="1" x14ac:dyDescent="0.2">
      <c r="A51" s="1400">
        <v>6</v>
      </c>
      <c r="B51" s="2550" t="s">
        <v>1939</v>
      </c>
      <c r="C51" s="2550"/>
      <c r="D51" s="2550"/>
    </row>
    <row r="52" spans="1:5" ht="14.25" customHeight="1" x14ac:dyDescent="0.2">
      <c r="A52" s="1400"/>
      <c r="B52" s="2550"/>
      <c r="C52" s="2550"/>
      <c r="D52" s="255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7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zoomScaleNormal="100" workbookViewId="0">
      <selection activeCell="I22" sqref="I22:S22"/>
    </sheetView>
  </sheetViews>
  <sheetFormatPr defaultColWidth="33.5703125" defaultRowHeight="12.75" x14ac:dyDescent="0.2"/>
  <cols>
    <col min="1" max="1" width="0.140625" style="1350" customWidth="1"/>
    <col min="2" max="2" width="39.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Egyptian CUSD 5</v>
      </c>
      <c r="C1" s="2556"/>
      <c r="D1" s="2556"/>
      <c r="E1" s="2556"/>
      <c r="F1" s="2556"/>
      <c r="G1" s="2556"/>
      <c r="H1" s="2556"/>
      <c r="I1" s="2556"/>
      <c r="J1" s="2556"/>
      <c r="K1" s="2556"/>
      <c r="L1" s="2556"/>
      <c r="M1" s="2556"/>
    </row>
    <row r="2" spans="2:14" ht="15" x14ac:dyDescent="0.2">
      <c r="B2" s="2557">
        <f>'Single Audit Cover'!E7</f>
        <v>30002005026</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2123</v>
      </c>
      <c r="C11" s="1377"/>
      <c r="D11" s="1376"/>
      <c r="E11" s="1375"/>
      <c r="F11" s="1375"/>
      <c r="G11" s="1375"/>
      <c r="H11" s="1375"/>
      <c r="I11" s="1375"/>
      <c r="J11" s="1375"/>
      <c r="K11" s="1375"/>
      <c r="L11" s="1375"/>
      <c r="M11" s="1375"/>
    </row>
    <row r="12" spans="2:14" ht="20.100000000000001" customHeight="1" x14ac:dyDescent="0.2">
      <c r="B12" s="1374" t="s">
        <v>2124</v>
      </c>
      <c r="C12" s="1373" t="s">
        <v>2122</v>
      </c>
      <c r="D12" s="1372" t="s">
        <v>2132</v>
      </c>
      <c r="E12" s="1371">
        <v>21697</v>
      </c>
      <c r="F12" s="1371"/>
      <c r="G12" s="1371">
        <v>21697</v>
      </c>
      <c r="H12" s="1371"/>
      <c r="I12" s="1371"/>
      <c r="J12" s="1371"/>
      <c r="K12" s="1371"/>
      <c r="L12" s="1375">
        <f t="shared" ref="L12:L26" si="0">+G12+I12+K12</f>
        <v>21697</v>
      </c>
      <c r="M12" s="1371">
        <v>20000</v>
      </c>
    </row>
    <row r="13" spans="2:14" ht="20.100000000000001" customHeight="1" x14ac:dyDescent="0.2">
      <c r="B13" s="1374" t="s">
        <v>2124</v>
      </c>
      <c r="C13" s="1373" t="s">
        <v>2173</v>
      </c>
      <c r="D13" s="1372" t="s">
        <v>2174</v>
      </c>
      <c r="E13" s="1371"/>
      <c r="F13" s="1371">
        <v>23381</v>
      </c>
      <c r="G13" s="1371"/>
      <c r="H13" s="1371"/>
      <c r="I13" s="1371">
        <v>23381</v>
      </c>
      <c r="J13" s="1371"/>
      <c r="K13" s="1371"/>
      <c r="L13" s="1375">
        <v>23381</v>
      </c>
      <c r="M13" s="1371">
        <v>23000</v>
      </c>
    </row>
    <row r="14" spans="2:14" ht="20.100000000000001" customHeight="1" x14ac:dyDescent="0.2">
      <c r="B14" s="1374" t="s">
        <v>2125</v>
      </c>
      <c r="C14" s="1373"/>
      <c r="D14" s="1372"/>
      <c r="E14" s="1371">
        <v>21697</v>
      </c>
      <c r="F14" s="1371">
        <v>23381</v>
      </c>
      <c r="G14" s="1371">
        <v>21697</v>
      </c>
      <c r="H14" s="1371"/>
      <c r="I14" s="1371">
        <v>23381</v>
      </c>
      <c r="J14" s="1371"/>
      <c r="K14" s="1371"/>
      <c r="L14" s="1375">
        <f t="shared" si="0"/>
        <v>45078</v>
      </c>
      <c r="M14" s="1371">
        <v>23000</v>
      </c>
    </row>
    <row r="15" spans="2:14" ht="20.100000000000001" customHeight="1" x14ac:dyDescent="0.2">
      <c r="B15" s="1374"/>
      <c r="C15" s="1373"/>
      <c r="D15" s="1372"/>
      <c r="E15" s="1371"/>
      <c r="F15" s="1371"/>
      <c r="G15" s="1371"/>
      <c r="H15" s="1371"/>
      <c r="I15" s="1371"/>
      <c r="J15" s="1371"/>
      <c r="K15" s="1371"/>
      <c r="L15" s="1375"/>
      <c r="M15" s="1371"/>
    </row>
    <row r="16" spans="2:14" ht="20.100000000000001" customHeight="1" x14ac:dyDescent="0.2">
      <c r="B16" s="1374" t="s">
        <v>2126</v>
      </c>
      <c r="C16" s="1373"/>
      <c r="D16" s="1372"/>
      <c r="E16" s="1371"/>
      <c r="F16" s="1371"/>
      <c r="G16" s="1371"/>
      <c r="H16" s="1371"/>
      <c r="I16" s="1371"/>
      <c r="J16" s="1371"/>
      <c r="K16" s="1371"/>
      <c r="L16" s="1375"/>
      <c r="M16" s="1371"/>
    </row>
    <row r="17" spans="2:14" ht="20.100000000000001" customHeight="1" x14ac:dyDescent="0.2">
      <c r="B17" s="1374" t="s">
        <v>2127</v>
      </c>
      <c r="C17" s="1373">
        <v>10.553000000000001</v>
      </c>
      <c r="D17" s="1372" t="s">
        <v>2133</v>
      </c>
      <c r="E17" s="1371">
        <v>68985</v>
      </c>
      <c r="F17" s="1371">
        <v>17692</v>
      </c>
      <c r="G17" s="1371">
        <v>68985</v>
      </c>
      <c r="H17" s="1371"/>
      <c r="I17" s="1371">
        <v>17692</v>
      </c>
      <c r="J17" s="1371"/>
      <c r="K17" s="1371"/>
      <c r="L17" s="1375">
        <f t="shared" si="0"/>
        <v>86677</v>
      </c>
      <c r="M17" s="1371"/>
    </row>
    <row r="18" spans="2:14" ht="20.100000000000001" customHeight="1" x14ac:dyDescent="0.2">
      <c r="B18" s="1374" t="s">
        <v>2127</v>
      </c>
      <c r="C18" s="1373">
        <v>10.553000000000001</v>
      </c>
      <c r="D18" s="1372" t="s">
        <v>2134</v>
      </c>
      <c r="E18" s="1371"/>
      <c r="F18" s="1371">
        <v>68989</v>
      </c>
      <c r="G18" s="1371"/>
      <c r="H18" s="1371"/>
      <c r="I18" s="1371">
        <v>68989</v>
      </c>
      <c r="J18" s="1371"/>
      <c r="K18" s="1371"/>
      <c r="L18" s="1375">
        <f t="shared" si="0"/>
        <v>68989</v>
      </c>
      <c r="M18" s="1371"/>
    </row>
    <row r="19" spans="2:14" ht="20.100000000000001" customHeight="1" x14ac:dyDescent="0.2">
      <c r="B19" s="1374" t="s">
        <v>2128</v>
      </c>
      <c r="C19" s="1373"/>
      <c r="D19" s="1372"/>
      <c r="E19" s="1371">
        <f>SUM(E17:E18)</f>
        <v>68985</v>
      </c>
      <c r="F19" s="1371">
        <f>SUM(F17:F18)</f>
        <v>86681</v>
      </c>
      <c r="G19" s="1371">
        <f>G17+G18</f>
        <v>68985</v>
      </c>
      <c r="H19" s="1371"/>
      <c r="I19" s="1371">
        <f t="shared" ref="I19" si="1">I17+I18</f>
        <v>86681</v>
      </c>
      <c r="J19" s="1371"/>
      <c r="K19" s="1371"/>
      <c r="L19" s="1375">
        <f t="shared" si="0"/>
        <v>155666</v>
      </c>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t="s">
        <v>2129</v>
      </c>
      <c r="C21" s="1373"/>
      <c r="D21" s="1372"/>
      <c r="E21" s="1371"/>
      <c r="F21" s="1371"/>
      <c r="G21" s="1371"/>
      <c r="H21" s="1371"/>
      <c r="I21" s="1371"/>
      <c r="J21" s="1371"/>
      <c r="K21" s="1371"/>
      <c r="L21" s="1375"/>
      <c r="M21" s="1371"/>
    </row>
    <row r="22" spans="2:14" ht="20.100000000000001" customHeight="1" x14ac:dyDescent="0.2">
      <c r="B22" s="1374" t="s">
        <v>2130</v>
      </c>
      <c r="C22" s="1373">
        <v>10.555</v>
      </c>
      <c r="D22" s="1372" t="s">
        <v>2135</v>
      </c>
      <c r="E22" s="1371">
        <v>176285</v>
      </c>
      <c r="F22" s="1371">
        <v>45879</v>
      </c>
      <c r="G22" s="1371">
        <v>176285</v>
      </c>
      <c r="H22" s="1371"/>
      <c r="I22" s="1371">
        <v>45879</v>
      </c>
      <c r="J22" s="1371"/>
      <c r="K22" s="1371"/>
      <c r="L22" s="1375">
        <f t="shared" si="0"/>
        <v>222164</v>
      </c>
      <c r="M22" s="1371"/>
    </row>
    <row r="23" spans="2:14" ht="20.100000000000001" customHeight="1" x14ac:dyDescent="0.2">
      <c r="B23" s="1374" t="s">
        <v>2130</v>
      </c>
      <c r="C23" s="1373">
        <v>10.555</v>
      </c>
      <c r="D23" s="1372" t="s">
        <v>2136</v>
      </c>
      <c r="E23" s="1371"/>
      <c r="F23" s="1371">
        <v>174215</v>
      </c>
      <c r="G23" s="1371"/>
      <c r="H23" s="1371"/>
      <c r="I23" s="1371">
        <v>174215</v>
      </c>
      <c r="J23" s="1371"/>
      <c r="K23" s="1371"/>
      <c r="L23" s="1375">
        <f t="shared" si="0"/>
        <v>174215</v>
      </c>
      <c r="M23" s="1371"/>
    </row>
    <row r="24" spans="2:14" ht="20.100000000000001" customHeight="1" x14ac:dyDescent="0.2">
      <c r="B24" s="1374" t="s">
        <v>2131</v>
      </c>
      <c r="C24" s="1373"/>
      <c r="D24" s="1372"/>
      <c r="E24" s="1371">
        <f>SUM(E22:E23)</f>
        <v>176285</v>
      </c>
      <c r="F24" s="1371">
        <f>SUM(F22:F23)</f>
        <v>220094</v>
      </c>
      <c r="G24" s="1371">
        <f>G22+G23</f>
        <v>176285</v>
      </c>
      <c r="H24" s="1371"/>
      <c r="I24" s="1371">
        <f>SUM(I22:I23)</f>
        <v>220094</v>
      </c>
      <c r="J24" s="1371"/>
      <c r="K24" s="1371"/>
      <c r="L24" s="1375">
        <f t="shared" si="0"/>
        <v>396379</v>
      </c>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2175</v>
      </c>
      <c r="C26" s="1373"/>
      <c r="D26" s="1372"/>
      <c r="E26" s="1371">
        <f>E19+E24</f>
        <v>245270</v>
      </c>
      <c r="F26" s="1371">
        <f>F19+F24</f>
        <v>306775</v>
      </c>
      <c r="G26" s="1371">
        <f>G19+G24</f>
        <v>245270</v>
      </c>
      <c r="H26" s="1371"/>
      <c r="I26" s="1371">
        <f>I19+I24</f>
        <v>306775</v>
      </c>
      <c r="J26" s="1371"/>
      <c r="K26" s="1371"/>
      <c r="L26" s="1375">
        <f t="shared" si="0"/>
        <v>552045</v>
      </c>
      <c r="M26" s="1371"/>
    </row>
    <row r="27" spans="2:14" ht="20.100000000000001" customHeight="1" x14ac:dyDescent="0.2">
      <c r="B27" s="1374"/>
      <c r="C27" s="1373"/>
      <c r="D27" s="1372"/>
      <c r="E27" s="1371"/>
      <c r="F27" s="1371"/>
      <c r="G27" s="1371"/>
      <c r="H27" s="1371"/>
      <c r="I27" s="1371"/>
      <c r="J27" s="1371"/>
      <c r="K27" s="1371"/>
      <c r="L27" s="1375"/>
      <c r="M27" s="1371"/>
    </row>
    <row r="28" spans="2:14" ht="20.100000000000001" customHeight="1" x14ac:dyDescent="0.2">
      <c r="B28" s="1374"/>
      <c r="C28" s="1373"/>
      <c r="D28" s="1372"/>
      <c r="E28" s="1371"/>
      <c r="F28" s="1371"/>
      <c r="G28" s="1371"/>
      <c r="H28" s="1371"/>
      <c r="I28" s="1371"/>
      <c r="J28" s="1371"/>
      <c r="K28" s="1371"/>
      <c r="L28" s="1375"/>
      <c r="M28" s="1371"/>
      <c r="N28" s="1367"/>
    </row>
    <row r="29" spans="2:14" ht="12.75" customHeight="1" x14ac:dyDescent="0.2">
      <c r="B29" s="2037"/>
      <c r="C29" s="2038"/>
      <c r="D29" s="2039"/>
      <c r="E29" s="2040"/>
      <c r="F29" s="2040"/>
      <c r="G29" s="2040"/>
      <c r="H29" s="2040"/>
      <c r="I29" s="2040"/>
      <c r="J29" s="2040"/>
      <c r="K29" s="2040"/>
      <c r="L29" s="2040"/>
      <c r="M29" s="2040"/>
      <c r="N29" s="1367"/>
    </row>
    <row r="30" spans="2:14" x14ac:dyDescent="0.2">
      <c r="B30" s="1305"/>
      <c r="C30" s="1369"/>
      <c r="D30" s="1368"/>
      <c r="E30" s="1305"/>
      <c r="F30" s="1305"/>
      <c r="G30" s="1309"/>
      <c r="H30" s="1309"/>
      <c r="I30" s="1309"/>
      <c r="J30" s="1309"/>
      <c r="K30" s="1309"/>
      <c r="L30" s="1309"/>
      <c r="M30" s="1305"/>
      <c r="N30" s="1367"/>
    </row>
    <row r="31" spans="2:14" ht="13.5" customHeight="1" x14ac:dyDescent="0.2">
      <c r="B31" s="1370" t="s">
        <v>2062</v>
      </c>
      <c r="C31" s="1369"/>
      <c r="D31" s="1368"/>
      <c r="E31" s="1305"/>
      <c r="F31" s="1305"/>
      <c r="G31" s="1309"/>
      <c r="H31" s="1309"/>
      <c r="I31" s="1309"/>
      <c r="J31" s="1309"/>
      <c r="K31" s="1309"/>
      <c r="L31" s="1309"/>
      <c r="M31" s="1305"/>
      <c r="N31" s="1367"/>
    </row>
    <row r="32" spans="2:14" ht="8.25" customHeight="1" x14ac:dyDescent="0.2">
      <c r="B32" s="1370"/>
      <c r="C32" s="1369"/>
      <c r="D32" s="1368"/>
      <c r="E32" s="1305"/>
      <c r="F32" s="1305"/>
      <c r="G32" s="1309"/>
      <c r="H32" s="1309"/>
      <c r="I32" s="1309"/>
      <c r="J32" s="1309"/>
      <c r="K32" s="1309"/>
      <c r="L32" s="1309"/>
      <c r="M32" s="1305"/>
      <c r="N32" s="1367"/>
    </row>
    <row r="33" spans="2:13" x14ac:dyDescent="0.2">
      <c r="B33" s="1964" t="s">
        <v>1944</v>
      </c>
      <c r="C33" s="1965"/>
      <c r="D33" s="1966"/>
      <c r="E33" s="1967"/>
      <c r="F33" s="1967"/>
      <c r="G33" s="1967"/>
      <c r="H33" s="1967"/>
      <c r="I33" s="1350"/>
      <c r="J33" s="1350"/>
    </row>
    <row r="34" spans="2:13" x14ac:dyDescent="0.2">
      <c r="B34" s="1968"/>
      <c r="C34" s="1969"/>
      <c r="D34" s="1970"/>
      <c r="E34" s="1971"/>
      <c r="F34" s="1971"/>
      <c r="G34" s="1350"/>
      <c r="H34" s="1350"/>
      <c r="I34" s="1350"/>
      <c r="J34" s="1350"/>
    </row>
    <row r="35" spans="2:13" ht="13.5" customHeight="1" x14ac:dyDescent="0.2">
      <c r="B35" s="1342" t="s">
        <v>1467</v>
      </c>
      <c r="G35" s="1350"/>
      <c r="H35" s="1350"/>
      <c r="I35" s="1350"/>
      <c r="J35" s="1350"/>
    </row>
    <row r="36" spans="2:13" ht="13.5" customHeight="1" x14ac:dyDescent="0.2">
      <c r="B36" s="2041"/>
      <c r="C36" s="2042"/>
      <c r="D36" s="2043"/>
      <c r="E36" s="2044"/>
      <c r="F36" s="2044"/>
      <c r="G36" s="2044"/>
      <c r="H36" s="2044"/>
      <c r="I36" s="2044"/>
      <c r="J36" s="2044"/>
      <c r="K36" s="2045"/>
      <c r="L36" s="2045"/>
      <c r="M36" s="2044"/>
    </row>
    <row r="37" spans="2:13" ht="9.6" customHeight="1" x14ac:dyDescent="0.2">
      <c r="B37" s="1366"/>
      <c r="C37" s="1365"/>
      <c r="D37" s="1364"/>
      <c r="E37" s="1331"/>
      <c r="F37" s="1331"/>
      <c r="G37" s="1350"/>
      <c r="H37" s="1350"/>
      <c r="I37" s="1350"/>
      <c r="J37" s="1350"/>
    </row>
    <row r="38" spans="2:13" ht="11.25" customHeight="1" x14ac:dyDescent="0.2">
      <c r="B38" s="1361" t="s">
        <v>1466</v>
      </c>
      <c r="C38" s="1363"/>
      <c r="D38" s="1363"/>
      <c r="E38" s="1363"/>
      <c r="F38" s="1363"/>
      <c r="G38" s="1363"/>
      <c r="H38" s="1363"/>
      <c r="I38" s="1360"/>
      <c r="J38" s="1360"/>
      <c r="K38" s="1360"/>
      <c r="L38" s="1360"/>
      <c r="M38" s="1360"/>
    </row>
    <row r="39" spans="2:13" ht="11.25" customHeight="1" x14ac:dyDescent="0.2">
      <c r="B39" s="1362" t="s">
        <v>2063</v>
      </c>
      <c r="C39" s="1360"/>
      <c r="D39" s="1360"/>
      <c r="E39" s="1360"/>
      <c r="F39" s="1360"/>
      <c r="G39" s="1360"/>
      <c r="H39" s="1360"/>
      <c r="I39" s="1360"/>
      <c r="J39" s="1360"/>
      <c r="K39" s="1360"/>
      <c r="L39" s="1360"/>
      <c r="M39" s="1360"/>
    </row>
    <row r="40" spans="2:13" ht="3.95" customHeight="1" x14ac:dyDescent="0.2">
      <c r="B40" s="1362"/>
      <c r="C40" s="1360"/>
      <c r="D40" s="1360"/>
      <c r="E40" s="1360"/>
      <c r="F40" s="1360"/>
      <c r="G40" s="1360"/>
      <c r="H40" s="1360"/>
      <c r="I40" s="1360"/>
      <c r="J40" s="1360"/>
      <c r="K40" s="1360"/>
      <c r="L40" s="1360"/>
      <c r="M40" s="1360"/>
    </row>
    <row r="41" spans="2:13" ht="11.25" customHeight="1" x14ac:dyDescent="0.2">
      <c r="B41" s="1361" t="s">
        <v>1465</v>
      </c>
      <c r="C41" s="1360"/>
      <c r="D41" s="1360"/>
      <c r="E41" s="1360"/>
      <c r="F41" s="1360"/>
      <c r="G41" s="1360"/>
      <c r="H41" s="1360"/>
      <c r="I41" s="1360"/>
      <c r="J41" s="1360"/>
      <c r="K41" s="1360"/>
      <c r="L41" s="1360"/>
      <c r="M41" s="1360"/>
    </row>
    <row r="42" spans="2:13" ht="11.25" customHeight="1" x14ac:dyDescent="0.2">
      <c r="B42" s="1355" t="s">
        <v>2064</v>
      </c>
      <c r="C42" s="1358"/>
      <c r="D42" s="1357"/>
      <c r="E42" s="1355"/>
      <c r="F42" s="1355"/>
      <c r="G42" s="1355"/>
      <c r="H42" s="1355"/>
      <c r="I42" s="1355"/>
      <c r="J42" s="1355"/>
      <c r="K42" s="1356"/>
      <c r="L42" s="1356"/>
      <c r="M42" s="1355"/>
    </row>
    <row r="43" spans="2:13" ht="3.95" customHeight="1" x14ac:dyDescent="0.2">
      <c r="B43" s="1355"/>
      <c r="C43" s="1358"/>
      <c r="D43" s="1357"/>
      <c r="E43" s="1355"/>
      <c r="F43" s="1355"/>
      <c r="G43" s="1355"/>
      <c r="H43" s="1355"/>
      <c r="I43" s="1355"/>
      <c r="J43" s="1355"/>
      <c r="K43" s="1356"/>
      <c r="L43" s="1356"/>
      <c r="M43" s="1355"/>
    </row>
    <row r="44" spans="2:13" ht="11.25" customHeight="1" x14ac:dyDescent="0.2">
      <c r="B44" s="2046" t="s">
        <v>1938</v>
      </c>
      <c r="C44" s="1358"/>
      <c r="D44" s="1357"/>
      <c r="E44" s="1355"/>
      <c r="F44" s="1355"/>
      <c r="G44" s="1355"/>
      <c r="H44" s="1355"/>
      <c r="I44" s="1355"/>
      <c r="J44" s="1355"/>
      <c r="K44" s="1356"/>
      <c r="L44" s="1356"/>
      <c r="M44" s="1355"/>
    </row>
    <row r="45" spans="2:13" ht="3.95" customHeight="1" x14ac:dyDescent="0.2">
      <c r="B45" s="2046"/>
      <c r="C45" s="1358"/>
      <c r="D45" s="1357"/>
      <c r="E45" s="1355"/>
      <c r="F45" s="1355"/>
      <c r="G45" s="1355"/>
      <c r="H45" s="1355"/>
      <c r="I45" s="1355"/>
      <c r="J45" s="1355"/>
      <c r="K45" s="1356"/>
      <c r="L45" s="1356"/>
      <c r="M45" s="1355"/>
    </row>
    <row r="46" spans="2:13" ht="11.25" customHeight="1" x14ac:dyDescent="0.2">
      <c r="B46" s="1917" t="s">
        <v>1898</v>
      </c>
      <c r="C46" s="1358"/>
      <c r="D46" s="1357"/>
      <c r="E46" s="1355"/>
      <c r="F46" s="1355"/>
      <c r="G46" s="1355"/>
      <c r="H46" s="1355"/>
      <c r="I46" s="1355"/>
      <c r="J46" s="1355"/>
      <c r="K46" s="1356"/>
      <c r="L46" s="1356"/>
      <c r="M46" s="1355"/>
    </row>
    <row r="47" spans="2:13" ht="11.25" customHeight="1" x14ac:dyDescent="0.2">
      <c r="B47" s="1355" t="s">
        <v>2065</v>
      </c>
      <c r="G47" s="1350"/>
      <c r="H47" s="1350"/>
      <c r="I47" s="1350"/>
      <c r="J47" s="1350"/>
    </row>
    <row r="48" spans="2:13" ht="11.1" customHeight="1" x14ac:dyDescent="0.2">
      <c r="B48" s="1355"/>
      <c r="G48" s="1350"/>
      <c r="H48" s="1350"/>
      <c r="I48" s="1350"/>
      <c r="J48" s="1350"/>
    </row>
    <row r="49" spans="2:13" ht="11.1" customHeight="1" x14ac:dyDescent="0.2">
      <c r="B49" s="1355"/>
      <c r="G49" s="1350"/>
      <c r="H49" s="1350"/>
      <c r="I49" s="1350"/>
      <c r="J49" s="1350"/>
    </row>
    <row r="50" spans="2:13" ht="13.5" customHeight="1" x14ac:dyDescent="0.2">
      <c r="M50" s="1354"/>
    </row>
    <row r="51" spans="2:13" ht="13.5" customHeight="1" x14ac:dyDescent="0.2">
      <c r="M51" s="1354"/>
    </row>
    <row r="52" spans="2:13" ht="13.5" customHeight="1" x14ac:dyDescent="0.2">
      <c r="M52" s="1354"/>
    </row>
    <row r="53" spans="2:13" ht="13.5" customHeight="1" x14ac:dyDescent="0.2">
      <c r="G53" s="1350"/>
      <c r="H53" s="1350"/>
      <c r="I53" s="1350"/>
      <c r="J53" s="1350"/>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rintOptions horizontalCentered="1" verticalCentered="1"/>
  <pageMargins left="0.5" right="0.5" top="1" bottom="1" header="0.75" footer="0.75"/>
  <pageSetup scale="68"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2" sqref="I22:S22"/>
    </sheetView>
  </sheetViews>
  <sheetFormatPr defaultColWidth="33.5703125" defaultRowHeight="12.75" x14ac:dyDescent="0.2"/>
  <cols>
    <col min="1" max="1" width="0.140625" style="1350" customWidth="1"/>
    <col min="2" max="2" width="41" style="1350" customWidth="1"/>
    <col min="3" max="3" width="8.7109375" style="1353" customWidth="1"/>
    <col min="4" max="4" width="12.7109375" style="1352" customWidth="1"/>
    <col min="5" max="6" width="11.7109375" style="1350" customWidth="1"/>
    <col min="7" max="7" width="11.7109375" style="1351" customWidth="1"/>
    <col min="8" max="8" width="13.7109375" style="135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Egyptian CUSD 5</v>
      </c>
      <c r="C1" s="2556"/>
      <c r="D1" s="2556"/>
      <c r="E1" s="2556"/>
      <c r="F1" s="2556"/>
      <c r="G1" s="2556"/>
      <c r="H1" s="2556"/>
      <c r="I1" s="2556"/>
      <c r="J1" s="2556"/>
      <c r="K1" s="2556"/>
      <c r="L1" s="2556"/>
      <c r="M1" s="2556"/>
    </row>
    <row r="2" spans="2:14" ht="15" x14ac:dyDescent="0.2">
      <c r="B2" s="2557">
        <f>'Single Audit Cover'!E7</f>
        <v>30002005026</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2123</v>
      </c>
      <c r="C11" s="1377"/>
      <c r="D11" s="1376"/>
      <c r="E11" s="1375"/>
      <c r="F11" s="1375"/>
      <c r="G11" s="1375"/>
      <c r="H11" s="1375"/>
      <c r="I11" s="1375"/>
      <c r="J11" s="1375"/>
      <c r="K11" s="1375"/>
      <c r="L11" s="1375"/>
      <c r="M11" s="1375"/>
    </row>
    <row r="12" spans="2:14" ht="20.100000000000001" customHeight="1" x14ac:dyDescent="0.2">
      <c r="B12" s="1374" t="s">
        <v>2126</v>
      </c>
      <c r="C12" s="1373"/>
      <c r="D12" s="1372"/>
      <c r="E12" s="1371"/>
      <c r="F12" s="1371"/>
      <c r="G12" s="1371"/>
      <c r="H12" s="1371"/>
      <c r="I12" s="1371"/>
      <c r="J12" s="1371"/>
      <c r="K12" s="1371"/>
      <c r="L12" s="1375"/>
      <c r="M12" s="1371"/>
    </row>
    <row r="13" spans="2:14" ht="20.100000000000001" customHeight="1" x14ac:dyDescent="0.2">
      <c r="B13" s="1374" t="s">
        <v>2137</v>
      </c>
      <c r="C13" s="1373">
        <v>10.582000000000001</v>
      </c>
      <c r="D13" s="1372" t="s">
        <v>2145</v>
      </c>
      <c r="E13" s="1371"/>
      <c r="F13" s="1371">
        <v>4675</v>
      </c>
      <c r="G13" s="1371"/>
      <c r="H13" s="1371"/>
      <c r="I13" s="1371">
        <v>4675</v>
      </c>
      <c r="J13" s="1371"/>
      <c r="K13" s="1371"/>
      <c r="L13" s="1375">
        <f t="shared" ref="L13:L23" si="0">+G13+I13+K13</f>
        <v>4675</v>
      </c>
      <c r="M13" s="1371"/>
    </row>
    <row r="14" spans="2:14" ht="20.100000000000001" customHeight="1" x14ac:dyDescent="0.2">
      <c r="B14" s="1374" t="s">
        <v>2138</v>
      </c>
      <c r="C14" s="1373"/>
      <c r="D14" s="1372"/>
      <c r="E14" s="1371"/>
      <c r="F14" s="1371">
        <f>F13</f>
        <v>4675</v>
      </c>
      <c r="G14" s="1371"/>
      <c r="H14" s="1371"/>
      <c r="I14" s="1371">
        <f>I13</f>
        <v>4675</v>
      </c>
      <c r="J14" s="1371"/>
      <c r="K14" s="1371"/>
      <c r="L14" s="1375">
        <f t="shared" si="0"/>
        <v>4675</v>
      </c>
      <c r="M14" s="1371"/>
    </row>
    <row r="15" spans="2:14" ht="20.100000000000001" customHeight="1" x14ac:dyDescent="0.2">
      <c r="B15" s="1374" t="s">
        <v>1365</v>
      </c>
      <c r="C15" s="1373"/>
      <c r="D15" s="1372"/>
      <c r="E15" s="1371"/>
      <c r="F15" s="1371"/>
      <c r="G15" s="1371"/>
      <c r="H15" s="1371"/>
      <c r="I15" s="1371"/>
      <c r="J15" s="1371"/>
      <c r="K15" s="1371"/>
      <c r="L15" s="1375"/>
      <c r="M15" s="1371"/>
    </row>
    <row r="16" spans="2:14" ht="20.100000000000001" customHeight="1" x14ac:dyDescent="0.2">
      <c r="B16" s="1374" t="s">
        <v>2139</v>
      </c>
      <c r="C16" s="1373"/>
      <c r="D16" s="1372"/>
      <c r="E16" s="1371">
        <f>E14+' SEFA'!E26+' SEFA'!E14</f>
        <v>266967</v>
      </c>
      <c r="F16" s="1371">
        <f>F14+' SEFA'!F26+' SEFA'!F14</f>
        <v>334831</v>
      </c>
      <c r="G16" s="1371">
        <f>G13+' SEFA'!G14+' SEFA'!G26</f>
        <v>266967</v>
      </c>
      <c r="H16" s="1371"/>
      <c r="I16" s="1371">
        <f>I14+' SEFA'!I26+' SEFA'!I14</f>
        <v>334831</v>
      </c>
      <c r="J16" s="1371"/>
      <c r="K16" s="1371"/>
      <c r="L16" s="1375">
        <f t="shared" si="0"/>
        <v>601798</v>
      </c>
      <c r="M16" s="1371">
        <f>M14+' SEFA'!M26+' SEFA'!M14</f>
        <v>23000</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1374" t="s">
        <v>2140</v>
      </c>
      <c r="C18" s="1373"/>
      <c r="D18" s="1372"/>
      <c r="E18" s="1371"/>
      <c r="F18" s="1371"/>
      <c r="G18" s="1371"/>
      <c r="H18" s="1371"/>
      <c r="I18" s="1371"/>
      <c r="J18" s="1371"/>
      <c r="K18" s="1371"/>
      <c r="L18" s="1375"/>
      <c r="M18" s="1371"/>
    </row>
    <row r="19" spans="2:14" ht="20.100000000000001" customHeight="1" x14ac:dyDescent="0.2">
      <c r="B19" s="1374" t="s">
        <v>2141</v>
      </c>
      <c r="C19" s="1373"/>
      <c r="D19" s="1372"/>
      <c r="E19" s="1371"/>
      <c r="F19" s="1371"/>
      <c r="G19" s="1371"/>
      <c r="H19" s="1371"/>
      <c r="I19" s="1371"/>
      <c r="J19" s="1371"/>
      <c r="K19" s="1371"/>
      <c r="L19" s="1375"/>
      <c r="M19" s="1371"/>
    </row>
    <row r="20" spans="2:14" ht="20.100000000000001" customHeight="1" x14ac:dyDescent="0.2">
      <c r="B20" s="1374" t="s">
        <v>2142</v>
      </c>
      <c r="C20" s="1373">
        <v>15.226000000000001</v>
      </c>
      <c r="D20" s="1372" t="s">
        <v>2146</v>
      </c>
      <c r="E20" s="1371">
        <v>2338</v>
      </c>
      <c r="F20" s="1371"/>
      <c r="G20" s="1371">
        <v>2338</v>
      </c>
      <c r="H20" s="1371"/>
      <c r="I20" s="1371"/>
      <c r="J20" s="1371"/>
      <c r="K20" s="1371"/>
      <c r="L20" s="1375">
        <f t="shared" si="0"/>
        <v>2338</v>
      </c>
      <c r="M20" s="1371"/>
    </row>
    <row r="21" spans="2:14" ht="20.100000000000001" customHeight="1" x14ac:dyDescent="0.2">
      <c r="B21" s="1374" t="s">
        <v>2143</v>
      </c>
      <c r="C21" s="1373"/>
      <c r="D21" s="1372"/>
      <c r="E21" s="1371">
        <f>E20</f>
        <v>2338</v>
      </c>
      <c r="F21" s="1371"/>
      <c r="G21" s="1371">
        <f>G20</f>
        <v>2338</v>
      </c>
      <c r="H21" s="1371"/>
      <c r="I21" s="1371"/>
      <c r="J21" s="1371"/>
      <c r="K21" s="1371"/>
      <c r="L21" s="1375">
        <f t="shared" si="0"/>
        <v>2338</v>
      </c>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t="s">
        <v>2144</v>
      </c>
      <c r="C23" s="1373"/>
      <c r="D23" s="1372"/>
      <c r="E23" s="1371">
        <f>E21</f>
        <v>2338</v>
      </c>
      <c r="F23" s="1371"/>
      <c r="G23" s="1371">
        <f>G21</f>
        <v>2338</v>
      </c>
      <c r="H23" s="1371"/>
      <c r="I23" s="1371"/>
      <c r="J23" s="1371"/>
      <c r="K23" s="1371"/>
      <c r="L23" s="1375">
        <f t="shared" si="0"/>
        <v>2338</v>
      </c>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2" sqref="I22:S22"/>
    </sheetView>
  </sheetViews>
  <sheetFormatPr defaultColWidth="33.5703125" defaultRowHeight="12.75" x14ac:dyDescent="0.2"/>
  <cols>
    <col min="1" max="1" width="0.140625" style="1350" customWidth="1"/>
    <col min="2" max="2" width="39.28515625" style="1350" customWidth="1"/>
    <col min="3" max="3" width="8.7109375" style="1353" customWidth="1"/>
    <col min="4" max="4" width="12.7109375" style="1352" customWidth="1"/>
    <col min="5" max="6" width="11.7109375" style="1350" customWidth="1"/>
    <col min="7" max="7" width="11.7109375" style="1351" customWidth="1"/>
    <col min="8" max="8" width="13.7109375" style="135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Egyptian CUSD 5</v>
      </c>
      <c r="C1" s="2556"/>
      <c r="D1" s="2556"/>
      <c r="E1" s="2556"/>
      <c r="F1" s="2556"/>
      <c r="G1" s="2556"/>
      <c r="H1" s="2556"/>
      <c r="I1" s="2556"/>
      <c r="J1" s="2556"/>
      <c r="K1" s="2556"/>
      <c r="L1" s="2556"/>
      <c r="M1" s="2556"/>
    </row>
    <row r="2" spans="2:14" ht="15" x14ac:dyDescent="0.2">
      <c r="B2" s="2557">
        <f>'Single Audit Cover'!E7</f>
        <v>30002005026</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2147</v>
      </c>
      <c r="C11" s="1377"/>
      <c r="D11" s="1376"/>
      <c r="E11" s="1375"/>
      <c r="F11" s="1375"/>
      <c r="G11" s="1375"/>
      <c r="H11" s="1375"/>
      <c r="I11" s="1375"/>
      <c r="J11" s="1375"/>
      <c r="K11" s="1375"/>
      <c r="L11" s="1375"/>
      <c r="M11" s="1375"/>
    </row>
    <row r="12" spans="2:14" ht="20.100000000000001" customHeight="1" x14ac:dyDescent="0.2">
      <c r="B12" s="1374" t="s">
        <v>2126</v>
      </c>
      <c r="C12" s="1373"/>
      <c r="D12" s="1372"/>
      <c r="E12" s="1371"/>
      <c r="F12" s="1371"/>
      <c r="G12" s="1371"/>
      <c r="H12" s="1371"/>
      <c r="I12" s="1371"/>
      <c r="J12" s="1371"/>
      <c r="K12" s="1371"/>
      <c r="L12" s="1375"/>
      <c r="M12" s="1371"/>
    </row>
    <row r="13" spans="2:14" ht="20.100000000000001" customHeight="1" x14ac:dyDescent="0.2">
      <c r="B13" s="1374" t="s">
        <v>2148</v>
      </c>
      <c r="C13" s="1373">
        <v>84.01</v>
      </c>
      <c r="D13" s="1372" t="s">
        <v>2146</v>
      </c>
      <c r="E13" s="1371">
        <v>335914</v>
      </c>
      <c r="F13" s="1371">
        <v>45651</v>
      </c>
      <c r="G13" s="1371">
        <v>395084</v>
      </c>
      <c r="H13" s="1371"/>
      <c r="I13" s="1371"/>
      <c r="J13" s="1371"/>
      <c r="K13" s="1371"/>
      <c r="L13" s="1375">
        <f t="shared" ref="L13:L24" si="0">+G13+I13+K13</f>
        <v>395084</v>
      </c>
      <c r="M13" s="1371">
        <v>445768</v>
      </c>
    </row>
    <row r="14" spans="2:14" ht="20.100000000000001" customHeight="1" x14ac:dyDescent="0.2">
      <c r="B14" s="1374" t="s">
        <v>2148</v>
      </c>
      <c r="C14" s="1373">
        <v>84.01</v>
      </c>
      <c r="D14" s="1372" t="s">
        <v>2150</v>
      </c>
      <c r="E14" s="1371"/>
      <c r="F14" s="1371">
        <v>380920</v>
      </c>
      <c r="G14" s="1371"/>
      <c r="H14" s="1371"/>
      <c r="I14" s="1371">
        <v>410728</v>
      </c>
      <c r="J14" s="1371"/>
      <c r="K14" s="1371"/>
      <c r="L14" s="1375">
        <f t="shared" si="0"/>
        <v>410728</v>
      </c>
      <c r="M14" s="1371">
        <v>442772</v>
      </c>
    </row>
    <row r="15" spans="2:14" ht="20.100000000000001" customHeight="1" x14ac:dyDescent="0.2">
      <c r="B15" s="1374" t="s">
        <v>2149</v>
      </c>
      <c r="C15" s="1373"/>
      <c r="D15" s="1372"/>
      <c r="E15" s="1371">
        <f>SUM(E13:E14)</f>
        <v>335914</v>
      </c>
      <c r="F15" s="1371">
        <f>SUM(F13:F14)</f>
        <v>426571</v>
      </c>
      <c r="G15" s="1371">
        <f>SUM(G13:G14)</f>
        <v>395084</v>
      </c>
      <c r="H15" s="1371"/>
      <c r="I15" s="1371">
        <f>SUM(I13:I14)</f>
        <v>410728</v>
      </c>
      <c r="J15" s="1371"/>
      <c r="K15" s="1371"/>
      <c r="L15" s="1375">
        <f t="shared" si="0"/>
        <v>805812</v>
      </c>
      <c r="M15" s="1371">
        <f>SUM(M13:M14)</f>
        <v>888540</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2126</v>
      </c>
      <c r="C17" s="1373"/>
      <c r="D17" s="1372"/>
      <c r="E17" s="1371"/>
      <c r="F17" s="1371"/>
      <c r="G17" s="1371"/>
      <c r="H17" s="1371"/>
      <c r="I17" s="1371"/>
      <c r="J17" s="1371"/>
      <c r="K17" s="1371"/>
      <c r="L17" s="1375"/>
      <c r="M17" s="1371"/>
    </row>
    <row r="18" spans="2:14" ht="20.100000000000001" customHeight="1" x14ac:dyDescent="0.2">
      <c r="B18" s="1374" t="s">
        <v>2181</v>
      </c>
      <c r="C18" s="1373">
        <v>84.287000000000006</v>
      </c>
      <c r="D18" s="1372" t="s">
        <v>2146</v>
      </c>
      <c r="E18" s="1371">
        <v>113941</v>
      </c>
      <c r="F18" s="1371">
        <v>21059</v>
      </c>
      <c r="G18" s="1371">
        <v>135000</v>
      </c>
      <c r="H18" s="1371"/>
      <c r="I18" s="1371"/>
      <c r="J18" s="1371"/>
      <c r="K18" s="1371"/>
      <c r="L18" s="1375">
        <f t="shared" si="0"/>
        <v>135000</v>
      </c>
      <c r="M18" s="1371">
        <v>135000</v>
      </c>
    </row>
    <row r="19" spans="2:14" ht="20.100000000000001" customHeight="1" x14ac:dyDescent="0.2">
      <c r="B19" s="1374" t="s">
        <v>2181</v>
      </c>
      <c r="C19" s="1373">
        <v>84.287000000000006</v>
      </c>
      <c r="D19" s="1372" t="s">
        <v>2150</v>
      </c>
      <c r="E19" s="1371"/>
      <c r="F19" s="1371">
        <v>100425</v>
      </c>
      <c r="G19" s="1371"/>
      <c r="H19" s="1371"/>
      <c r="I19" s="1371">
        <v>135000</v>
      </c>
      <c r="J19" s="1371"/>
      <c r="K19" s="1371"/>
      <c r="L19" s="1375">
        <f t="shared" si="0"/>
        <v>135000</v>
      </c>
      <c r="M19" s="1371">
        <v>135000</v>
      </c>
    </row>
    <row r="20" spans="2:14" ht="20.100000000000001" customHeight="1" x14ac:dyDescent="0.2">
      <c r="B20" s="1374" t="s">
        <v>2151</v>
      </c>
      <c r="C20" s="1373"/>
      <c r="D20" s="1372"/>
      <c r="E20" s="1371">
        <f>SUM(E18:E19)</f>
        <v>113941</v>
      </c>
      <c r="F20" s="1371">
        <f>SUM(F18:F19)</f>
        <v>121484</v>
      </c>
      <c r="G20" s="1371">
        <f>SUM(G18:G19)</f>
        <v>135000</v>
      </c>
      <c r="H20" s="1371"/>
      <c r="I20" s="1371">
        <f>SUM(I18:I19)</f>
        <v>135000</v>
      </c>
      <c r="J20" s="1371"/>
      <c r="K20" s="1371"/>
      <c r="L20" s="1375">
        <f t="shared" si="0"/>
        <v>270000</v>
      </c>
      <c r="M20" s="1371">
        <f>SUM(M18:M19)</f>
        <v>270000</v>
      </c>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t="s">
        <v>2152</v>
      </c>
      <c r="C22" s="1373"/>
      <c r="D22" s="1372"/>
      <c r="E22" s="1371"/>
      <c r="F22" s="1371"/>
      <c r="G22" s="1371"/>
      <c r="H22" s="1371"/>
      <c r="I22" s="1371"/>
      <c r="J22" s="1371"/>
      <c r="K22" s="1371"/>
      <c r="L22" s="1375"/>
      <c r="M22" s="1371"/>
    </row>
    <row r="23" spans="2:14" ht="20.100000000000001" customHeight="1" x14ac:dyDescent="0.2">
      <c r="B23" s="1374" t="s">
        <v>2182</v>
      </c>
      <c r="C23" s="1373">
        <v>84.358000000000004</v>
      </c>
      <c r="D23" s="1372" t="s">
        <v>2154</v>
      </c>
      <c r="E23" s="1371"/>
      <c r="F23" s="1371">
        <v>2267</v>
      </c>
      <c r="G23" s="1371"/>
      <c r="H23" s="1371"/>
      <c r="I23" s="1371">
        <v>2267</v>
      </c>
      <c r="J23" s="1371"/>
      <c r="K23" s="1371"/>
      <c r="L23" s="1375">
        <f t="shared" si="0"/>
        <v>2267</v>
      </c>
      <c r="M23" s="1371"/>
    </row>
    <row r="24" spans="2:14" ht="20.100000000000001" customHeight="1" x14ac:dyDescent="0.2">
      <c r="B24" s="1374" t="s">
        <v>2153</v>
      </c>
      <c r="C24" s="1373"/>
      <c r="D24" s="1372"/>
      <c r="E24" s="1371"/>
      <c r="F24" s="1371">
        <f>F23</f>
        <v>2267</v>
      </c>
      <c r="G24" s="1371"/>
      <c r="H24" s="1371"/>
      <c r="I24" s="1371">
        <f>I23</f>
        <v>2267</v>
      </c>
      <c r="J24" s="1371"/>
      <c r="K24" s="1371"/>
      <c r="L24" s="1375">
        <f t="shared" si="0"/>
        <v>2267</v>
      </c>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22" sqref="I22:S22"/>
    </sheetView>
  </sheetViews>
  <sheetFormatPr defaultColWidth="33.5703125" defaultRowHeight="12.75" x14ac:dyDescent="0.2"/>
  <cols>
    <col min="1" max="1" width="0.140625" style="1350" customWidth="1"/>
    <col min="2" max="2" width="40.85546875" style="1350" customWidth="1"/>
    <col min="3" max="3" width="8.7109375" style="1353" customWidth="1"/>
    <col min="4" max="4" width="12.7109375" style="1352" customWidth="1"/>
    <col min="5" max="6" width="11.7109375" style="1350" customWidth="1"/>
    <col min="7" max="7" width="11.7109375" style="1351" customWidth="1"/>
    <col min="8" max="8" width="13.7109375" style="135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Egyptian CUSD 5</v>
      </c>
      <c r="C1" s="2556"/>
      <c r="D1" s="2556"/>
      <c r="E1" s="2556"/>
      <c r="F1" s="2556"/>
      <c r="G1" s="2556"/>
      <c r="H1" s="2556"/>
      <c r="I1" s="2556"/>
      <c r="J1" s="2556"/>
      <c r="K1" s="2556"/>
      <c r="L1" s="2556"/>
      <c r="M1" s="2556"/>
    </row>
    <row r="2" spans="2:14" ht="15" x14ac:dyDescent="0.2">
      <c r="B2" s="2557">
        <f>'Single Audit Cover'!E7</f>
        <v>30002005026</v>
      </c>
      <c r="C2" s="2557"/>
      <c r="D2" s="2557"/>
      <c r="E2" s="2557"/>
      <c r="F2" s="2557"/>
      <c r="G2" s="2557"/>
      <c r="H2" s="2557"/>
      <c r="I2" s="2557"/>
      <c r="J2" s="2557"/>
      <c r="K2" s="2557"/>
      <c r="L2" s="2557"/>
      <c r="M2" s="2557"/>
      <c r="N2" s="1399"/>
    </row>
    <row r="3" spans="2:14" ht="15" x14ac:dyDescent="0.2">
      <c r="B3" s="2558" t="s">
        <v>1432</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2056</v>
      </c>
      <c r="C7" s="1393"/>
      <c r="D7" s="1392"/>
      <c r="E7" s="2030"/>
      <c r="F7" s="2031"/>
      <c r="G7" s="2030"/>
      <c r="H7" s="2032" t="s">
        <v>1484</v>
      </c>
      <c r="I7" s="2030"/>
      <c r="J7" s="2104" t="s">
        <v>1484</v>
      </c>
      <c r="K7" s="1388"/>
      <c r="L7" s="1387" t="s">
        <v>1482</v>
      </c>
      <c r="M7" s="1386"/>
    </row>
    <row r="8" spans="2:14" ht="15.75" x14ac:dyDescent="0.25">
      <c r="B8" s="2033" t="s">
        <v>2057</v>
      </c>
      <c r="C8" s="1393" t="s">
        <v>1486</v>
      </c>
      <c r="D8" s="1392" t="s">
        <v>1485</v>
      </c>
      <c r="E8" s="1391" t="s">
        <v>1484</v>
      </c>
      <c r="F8" s="1390" t="s">
        <v>1484</v>
      </c>
      <c r="G8" s="1389" t="s">
        <v>1484</v>
      </c>
      <c r="H8" s="2032" t="s">
        <v>1858</v>
      </c>
      <c r="I8" s="1388" t="s">
        <v>1484</v>
      </c>
      <c r="J8" s="2104" t="s">
        <v>2058</v>
      </c>
      <c r="K8" s="1388" t="s">
        <v>1483</v>
      </c>
      <c r="L8" s="1387" t="s">
        <v>1478</v>
      </c>
      <c r="M8" s="1386" t="s">
        <v>31</v>
      </c>
    </row>
    <row r="9" spans="2:14" ht="13.5" x14ac:dyDescent="0.2">
      <c r="B9" s="2034" t="s">
        <v>1481</v>
      </c>
      <c r="C9" s="1393" t="s">
        <v>1480</v>
      </c>
      <c r="D9" s="1392" t="s">
        <v>2059</v>
      </c>
      <c r="E9" s="1391" t="s">
        <v>1858</v>
      </c>
      <c r="F9" s="1390" t="s">
        <v>2058</v>
      </c>
      <c r="G9" s="1389" t="s">
        <v>1858</v>
      </c>
      <c r="H9" s="2032" t="s">
        <v>2060</v>
      </c>
      <c r="I9" s="1388" t="s">
        <v>2058</v>
      </c>
      <c r="J9" s="2104" t="s">
        <v>2060</v>
      </c>
      <c r="K9" s="1388" t="s">
        <v>1479</v>
      </c>
      <c r="L9" s="2035" t="s">
        <v>2061</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2147</v>
      </c>
      <c r="C11" s="1377"/>
      <c r="D11" s="1376"/>
      <c r="E11" s="1375"/>
      <c r="F11" s="1375"/>
      <c r="G11" s="1375"/>
      <c r="H11" s="1375"/>
      <c r="I11" s="1375"/>
      <c r="J11" s="1375"/>
      <c r="K11" s="1375"/>
      <c r="L11" s="1375"/>
      <c r="M11" s="1375"/>
    </row>
    <row r="12" spans="2:14" ht="20.100000000000001" customHeight="1" x14ac:dyDescent="0.2">
      <c r="B12" s="1374" t="s">
        <v>2126</v>
      </c>
      <c r="C12" s="1373"/>
      <c r="D12" s="1372"/>
      <c r="E12" s="1371"/>
      <c r="F12" s="1371"/>
      <c r="G12" s="1371"/>
      <c r="H12" s="1371"/>
      <c r="I12" s="1371"/>
      <c r="J12" s="1371"/>
      <c r="K12" s="1371"/>
      <c r="L12" s="1375"/>
      <c r="M12" s="1371"/>
    </row>
    <row r="13" spans="2:14" ht="20.100000000000001" customHeight="1" x14ac:dyDescent="0.2">
      <c r="B13" s="1374" t="s">
        <v>2155</v>
      </c>
      <c r="C13" s="1373">
        <v>84.367000000000004</v>
      </c>
      <c r="D13" s="1372" t="s">
        <v>2157</v>
      </c>
      <c r="E13" s="1371">
        <v>51593</v>
      </c>
      <c r="F13" s="1371">
        <v>6177</v>
      </c>
      <c r="G13" s="1371">
        <v>57770</v>
      </c>
      <c r="H13" s="1371"/>
      <c r="I13" s="1371"/>
      <c r="J13" s="1371"/>
      <c r="K13" s="1371"/>
      <c r="L13" s="1375">
        <f t="shared" ref="L13:L27" si="0">+G13+I13+K13</f>
        <v>57770</v>
      </c>
      <c r="M13" s="1371">
        <v>57770</v>
      </c>
    </row>
    <row r="14" spans="2:14" ht="20.100000000000001" customHeight="1" x14ac:dyDescent="0.2">
      <c r="B14" s="1374" t="s">
        <v>2155</v>
      </c>
      <c r="C14" s="1373">
        <v>84.367000000000004</v>
      </c>
      <c r="D14" s="1372" t="s">
        <v>2158</v>
      </c>
      <c r="E14" s="1371"/>
      <c r="F14" s="1371">
        <v>46185</v>
      </c>
      <c r="G14" s="1371"/>
      <c r="H14" s="1371"/>
      <c r="I14" s="1371">
        <v>56908</v>
      </c>
      <c r="J14" s="1371"/>
      <c r="K14" s="1371"/>
      <c r="L14" s="1375">
        <f t="shared" si="0"/>
        <v>56908</v>
      </c>
      <c r="M14" s="1371">
        <v>56908</v>
      </c>
    </row>
    <row r="15" spans="2:14" ht="20.100000000000001" customHeight="1" x14ac:dyDescent="0.2">
      <c r="B15" s="1374" t="s">
        <v>2156</v>
      </c>
      <c r="C15" s="1373"/>
      <c r="D15" s="1372"/>
      <c r="E15" s="1371">
        <f>SUM(E13:E14)</f>
        <v>51593</v>
      </c>
      <c r="F15" s="1371">
        <f>SUM(F13:F14)</f>
        <v>52362</v>
      </c>
      <c r="G15" s="1371">
        <f>SUM(G13:G14)</f>
        <v>57770</v>
      </c>
      <c r="H15" s="1371"/>
      <c r="I15" s="1371">
        <f>SUM(I13:I14)</f>
        <v>56908</v>
      </c>
      <c r="J15" s="1371"/>
      <c r="K15" s="1371"/>
      <c r="L15" s="1375">
        <f t="shared" si="0"/>
        <v>114678</v>
      </c>
      <c r="M15" s="1371">
        <f>SUM(M13:M14)</f>
        <v>114678</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2159</v>
      </c>
      <c r="C17" s="1373"/>
      <c r="D17" s="1372"/>
      <c r="E17" s="1371">
        <f>E15+' SEFA (3)'!E20+' SEFA (3)'!E15</f>
        <v>501448</v>
      </c>
      <c r="F17" s="1371">
        <f>F15+' SEFA (3)'!F24+' SEFA (3)'!F20+' SEFA (3)'!F15</f>
        <v>602684</v>
      </c>
      <c r="G17" s="1371">
        <f>G15+' SEFA (3)'!G20+' SEFA (3)'!G15</f>
        <v>587854</v>
      </c>
      <c r="H17" s="1371"/>
      <c r="I17" s="1371">
        <f>I15+' SEFA (3)'!I24+' SEFA (3)'!I20+' SEFA (3)'!I15</f>
        <v>604903</v>
      </c>
      <c r="J17" s="1371"/>
      <c r="K17" s="1371"/>
      <c r="L17" s="1375">
        <f t="shared" si="0"/>
        <v>1192757</v>
      </c>
      <c r="M17" s="1371">
        <f>M15+' SEFA (3)'!M20+' SEFA (3)'!M15</f>
        <v>1273218</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t="s">
        <v>2160</v>
      </c>
      <c r="C19" s="1373"/>
      <c r="D19" s="1372"/>
      <c r="E19" s="1371"/>
      <c r="F19" s="1371"/>
      <c r="G19" s="1371"/>
      <c r="H19" s="1371"/>
      <c r="I19" s="1371"/>
      <c r="J19" s="1371"/>
      <c r="K19" s="1371"/>
      <c r="L19" s="1375"/>
      <c r="M19" s="1371"/>
    </row>
    <row r="20" spans="2:14" ht="20.100000000000001" customHeight="1" x14ac:dyDescent="0.2">
      <c r="B20" s="1374" t="s">
        <v>2161</v>
      </c>
      <c r="C20" s="1373"/>
      <c r="D20" s="1372"/>
      <c r="E20" s="1371"/>
      <c r="F20" s="1371"/>
      <c r="G20" s="1371"/>
      <c r="H20" s="1371"/>
      <c r="I20" s="1371"/>
      <c r="J20" s="1371"/>
      <c r="K20" s="1371"/>
      <c r="L20" s="1375"/>
      <c r="M20" s="1371"/>
    </row>
    <row r="21" spans="2:14" ht="20.100000000000001" customHeight="1" x14ac:dyDescent="0.2">
      <c r="B21" s="1374" t="s">
        <v>2162</v>
      </c>
      <c r="C21" s="1373">
        <v>93.778000000000006</v>
      </c>
      <c r="D21" s="1372" t="s">
        <v>2164</v>
      </c>
      <c r="E21" s="1371">
        <v>2326</v>
      </c>
      <c r="F21" s="1371">
        <v>1142</v>
      </c>
      <c r="G21" s="1371">
        <v>3516</v>
      </c>
      <c r="H21" s="1371"/>
      <c r="I21" s="1371"/>
      <c r="J21" s="1371"/>
      <c r="K21" s="1371"/>
      <c r="L21" s="1375">
        <f t="shared" si="0"/>
        <v>3516</v>
      </c>
      <c r="M21" s="1371"/>
    </row>
    <row r="22" spans="2:14" s="1971" customFormat="1" ht="20.100000000000001" customHeight="1" x14ac:dyDescent="0.2">
      <c r="B22" s="2114" t="s">
        <v>2162</v>
      </c>
      <c r="C22" s="2115">
        <v>93.778000000000006</v>
      </c>
      <c r="D22" s="2116" t="s">
        <v>2165</v>
      </c>
      <c r="E22" s="2117"/>
      <c r="F22" s="2117">
        <v>1353</v>
      </c>
      <c r="G22" s="2117"/>
      <c r="H22" s="2117"/>
      <c r="I22" s="2117">
        <v>3458</v>
      </c>
      <c r="J22" s="2117"/>
      <c r="K22" s="2117"/>
      <c r="L22" s="2118">
        <f t="shared" si="0"/>
        <v>3458</v>
      </c>
      <c r="M22" s="2117"/>
    </row>
    <row r="23" spans="2:14" ht="20.100000000000001" customHeight="1" x14ac:dyDescent="0.2">
      <c r="B23" s="1374" t="s">
        <v>2163</v>
      </c>
      <c r="C23" s="1373"/>
      <c r="D23" s="1372"/>
      <c r="E23" s="1371">
        <f>SUM(E21:E22)</f>
        <v>2326</v>
      </c>
      <c r="F23" s="1371">
        <f>SUM(F21:F22)</f>
        <v>2495</v>
      </c>
      <c r="G23" s="1371">
        <f>SUM(G21:G22)</f>
        <v>3516</v>
      </c>
      <c r="H23" s="1371"/>
      <c r="I23" s="1371">
        <f>SUM(I21:I22)</f>
        <v>3458</v>
      </c>
      <c r="J23" s="1371"/>
      <c r="K23" s="1371"/>
      <c r="L23" s="1375">
        <f t="shared" si="0"/>
        <v>6974</v>
      </c>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t="s">
        <v>2166</v>
      </c>
      <c r="C25" s="1373"/>
      <c r="D25" s="1372"/>
      <c r="E25" s="1371">
        <f>E23</f>
        <v>2326</v>
      </c>
      <c r="F25" s="1371">
        <f>F23</f>
        <v>2495</v>
      </c>
      <c r="G25" s="1371">
        <f>G23</f>
        <v>3516</v>
      </c>
      <c r="H25" s="1371"/>
      <c r="I25" s="1371">
        <f>I23</f>
        <v>3458</v>
      </c>
      <c r="J25" s="1371"/>
      <c r="K25" s="1371"/>
      <c r="L25" s="1375">
        <f t="shared" si="0"/>
        <v>6974</v>
      </c>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t="s">
        <v>2167</v>
      </c>
      <c r="C27" s="1373"/>
      <c r="D27" s="1372"/>
      <c r="E27" s="1371">
        <f>E25+E17+' SEFA (2)'!E23+' SEFA (2)'!E16</f>
        <v>773079</v>
      </c>
      <c r="F27" s="1371">
        <f>F25+F17+' SEFA (2)'!F16</f>
        <v>940010</v>
      </c>
      <c r="G27" s="1371">
        <f>G25+G17+' SEFA (2)'!G23+' SEFA (2)'!G16</f>
        <v>860675</v>
      </c>
      <c r="H27" s="1371"/>
      <c r="I27" s="1371">
        <f>I25+I17+' SEFA (2)'!I16</f>
        <v>943192</v>
      </c>
      <c r="J27" s="1371"/>
      <c r="K27" s="1371"/>
      <c r="L27" s="1375">
        <f t="shared" si="0"/>
        <v>1803867</v>
      </c>
      <c r="M27" s="1371">
        <f>M17+' SEFA (2)'!M16</f>
        <v>1296218</v>
      </c>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1944</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1938</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I22" sqref="I22:S2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Egyptian CUSD 5</v>
      </c>
      <c r="C1" s="2565"/>
      <c r="D1" s="2565"/>
      <c r="E1" s="2565"/>
      <c r="F1" s="2565"/>
      <c r="G1" s="2565"/>
      <c r="H1" s="2565"/>
      <c r="I1" s="2565"/>
      <c r="J1" s="1438"/>
    </row>
    <row r="2" spans="2:10" s="1350" customFormat="1" ht="12.75" customHeight="1" x14ac:dyDescent="0.2">
      <c r="B2" s="2566">
        <f>'Single Audit Cover'!E7</f>
        <v>30002005026</v>
      </c>
      <c r="C2" s="2567"/>
      <c r="D2" s="2567"/>
      <c r="E2" s="2567"/>
      <c r="F2" s="2567"/>
      <c r="G2" s="2567"/>
      <c r="H2" s="2567"/>
      <c r="I2" s="2567"/>
      <c r="J2" s="1438"/>
    </row>
    <row r="3" spans="2:10" s="1350" customFormat="1" ht="12.75" customHeight="1" x14ac:dyDescent="0.2">
      <c r="B3" s="2568" t="s">
        <v>1512</v>
      </c>
      <c r="C3" s="2546"/>
      <c r="D3" s="2546"/>
      <c r="E3" s="2546"/>
      <c r="F3" s="2546"/>
      <c r="G3" s="2546"/>
      <c r="H3" s="2546"/>
      <c r="I3" s="2546"/>
      <c r="J3" s="1437"/>
    </row>
    <row r="4" spans="2:10" s="1350" customFormat="1" ht="12.75" customHeight="1" x14ac:dyDescent="0.2">
      <c r="B4" s="2568"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t="s">
        <v>1360</v>
      </c>
      <c r="D11" s="256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t="s">
        <v>2105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2105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2105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t="s">
        <v>2105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t="s">
        <v>2168</v>
      </c>
      <c r="E29" s="2570"/>
      <c r="F29" s="2570"/>
      <c r="G29" s="2570"/>
      <c r="H29" s="2570"/>
      <c r="I29" s="257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2105</v>
      </c>
      <c r="H33" s="1355" t="s">
        <v>105</v>
      </c>
    </row>
    <row r="35" spans="2:9" x14ac:dyDescent="0.2">
      <c r="B35" s="2060" t="s">
        <v>2072</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2073</v>
      </c>
      <c r="H37" s="2572"/>
      <c r="I37" s="2573"/>
    </row>
    <row r="38" spans="2:9" ht="16.5" customHeight="1" x14ac:dyDescent="0.2">
      <c r="B38" s="2062">
        <v>84.01</v>
      </c>
      <c r="C38" s="2560" t="s">
        <v>2169</v>
      </c>
      <c r="D38" s="2561"/>
      <c r="E38" s="2561"/>
      <c r="F38" s="2562"/>
      <c r="G38" s="2574">
        <v>410728</v>
      </c>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77" t="s">
        <v>2074</v>
      </c>
      <c r="D43" s="2578"/>
      <c r="E43" s="2578"/>
      <c r="F43" s="2579"/>
      <c r="G43" s="2580">
        <f>SUM(G38:I42)</f>
        <v>410728</v>
      </c>
      <c r="H43" s="2580"/>
      <c r="I43" s="2580"/>
    </row>
    <row r="44" spans="2:9" ht="12.75" customHeight="1" x14ac:dyDescent="0.2"/>
    <row r="45" spans="2:9" ht="12.75" customHeight="1" x14ac:dyDescent="0.2">
      <c r="B45" s="1430" t="s">
        <v>2075</v>
      </c>
      <c r="D45" s="2581">
        <v>942734</v>
      </c>
      <c r="E45" s="2582"/>
    </row>
    <row r="46" spans="2:9" ht="5.25" customHeight="1" x14ac:dyDescent="0.2">
      <c r="B46" s="2063"/>
      <c r="D46" s="2064"/>
      <c r="E46" s="2065"/>
    </row>
    <row r="47" spans="2:9" ht="12.75" customHeight="1" x14ac:dyDescent="0.2">
      <c r="B47" s="1355" t="s">
        <v>2076</v>
      </c>
      <c r="C47" s="1355"/>
      <c r="D47" s="2066">
        <f>+G43/D45</f>
        <v>0.43567750818364459</v>
      </c>
      <c r="E47" s="2067"/>
      <c r="F47" s="2068"/>
      <c r="I47" s="2069"/>
    </row>
    <row r="48" spans="2:9" ht="9.9499999999999993" customHeight="1" x14ac:dyDescent="0.2"/>
    <row r="49" spans="1:9" x14ac:dyDescent="0.2">
      <c r="B49" s="1358" t="s">
        <v>1498</v>
      </c>
      <c r="C49" s="1370"/>
      <c r="D49" s="1370"/>
      <c r="E49" s="2583">
        <v>750000</v>
      </c>
      <c r="F49" s="2583"/>
      <c r="G49" s="2583"/>
      <c r="H49" s="1404"/>
    </row>
    <row r="51" spans="1:9" ht="13.5" customHeight="1" x14ac:dyDescent="0.2">
      <c r="B51" s="1358" t="s">
        <v>1497</v>
      </c>
      <c r="C51" s="1370"/>
      <c r="E51" s="1418"/>
      <c r="F51" s="1355" t="s">
        <v>1031</v>
      </c>
      <c r="G51" s="1418" t="s">
        <v>2105</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5"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Egyptian CUSD 5</v>
      </c>
      <c r="C1" s="2564"/>
      <c r="D1" s="2564"/>
      <c r="E1" s="2564"/>
      <c r="F1" s="2564"/>
      <c r="G1" s="2564"/>
      <c r="H1" s="2564"/>
      <c r="I1" s="2564"/>
      <c r="J1" s="2564"/>
      <c r="K1" s="2564"/>
      <c r="L1" s="1471"/>
      <c r="M1" s="1471"/>
    </row>
    <row r="2" spans="1:13" ht="12" customHeight="1" x14ac:dyDescent="0.2">
      <c r="B2" s="2566">
        <f>'Single Audit Cover'!E7</f>
        <v>30002005026</v>
      </c>
      <c r="C2" s="2566"/>
      <c r="D2" s="2566"/>
      <c r="E2" s="2566"/>
      <c r="F2" s="2566"/>
      <c r="G2" s="2566"/>
      <c r="H2" s="2566"/>
      <c r="I2" s="2566"/>
      <c r="J2" s="2566"/>
      <c r="K2" s="2566"/>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6" t="s">
        <v>1531</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2020</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5"/>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5"/>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80" t="s">
        <v>2082</v>
      </c>
      <c r="C19" s="2080"/>
      <c r="D19" s="2081"/>
      <c r="E19" s="2081"/>
      <c r="F19" s="2081"/>
      <c r="G19" s="2082"/>
      <c r="H19" s="2081"/>
      <c r="I19" s="2082"/>
      <c r="J19" s="2081"/>
      <c r="K19" s="2081"/>
      <c r="L19" s="1458"/>
    </row>
    <row r="20" spans="2:12" ht="45.75" customHeight="1" x14ac:dyDescent="0.2">
      <c r="B20" s="2588"/>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5"/>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5"/>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9"/>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4"/>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0" t="str">
        <f>'Single Audit Cover'!A7</f>
        <v>Egyptian CUSD 5</v>
      </c>
      <c r="C1" s="2590"/>
      <c r="D1" s="2590"/>
      <c r="E1" s="2590"/>
      <c r="F1" s="2590"/>
      <c r="G1" s="2590"/>
      <c r="H1" s="2590"/>
      <c r="I1" s="2590"/>
      <c r="J1" s="2590"/>
      <c r="K1" s="2590"/>
      <c r="L1" s="1490"/>
    </row>
    <row r="2" spans="1:12" ht="12.75" customHeight="1" x14ac:dyDescent="0.2">
      <c r="B2" s="2591">
        <f>'Single Audit Cover'!E7</f>
        <v>30002005026</v>
      </c>
      <c r="C2" s="2591"/>
      <c r="D2" s="2591"/>
      <c r="E2" s="2591"/>
      <c r="F2" s="2591"/>
      <c r="G2" s="2591"/>
      <c r="H2" s="2591"/>
      <c r="I2" s="2591"/>
      <c r="J2" s="2591"/>
      <c r="K2" s="2591"/>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92" t="s">
        <v>1551</v>
      </c>
      <c r="C6" s="2592"/>
      <c r="D6" s="2592"/>
      <c r="E6" s="2592"/>
      <c r="F6" s="2592"/>
      <c r="G6" s="2592"/>
      <c r="H6" s="2592"/>
      <c r="I6" s="2592"/>
      <c r="J6" s="2592"/>
      <c r="K6" s="259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2020</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93"/>
      <c r="E14" s="2593"/>
      <c r="F14" s="2593"/>
      <c r="H14" s="1407" t="s">
        <v>1545</v>
      </c>
      <c r="I14" s="2594"/>
      <c r="J14" s="2594"/>
      <c r="K14" s="259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4"/>
      <c r="E16" s="2594"/>
      <c r="F16" s="2594"/>
      <c r="G16" s="2594"/>
      <c r="H16" s="2594"/>
      <c r="I16" s="2594"/>
      <c r="J16" s="2594"/>
      <c r="K16" s="2594"/>
      <c r="L16" s="1404"/>
    </row>
    <row r="17" spans="2:12" ht="13.5" customHeight="1" x14ac:dyDescent="0.2">
      <c r="B17" s="1408" t="s">
        <v>1543</v>
      </c>
      <c r="C17" s="1408"/>
      <c r="D17" s="2595"/>
      <c r="E17" s="2595"/>
      <c r="F17" s="2595"/>
      <c r="G17" s="2595"/>
      <c r="H17" s="2595"/>
      <c r="I17" s="2595"/>
      <c r="J17" s="2595"/>
      <c r="K17" s="259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3.855468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Egyptian CUSD 5</v>
      </c>
      <c r="C1" s="2564"/>
      <c r="D1" s="2564"/>
      <c r="E1" s="1500"/>
    </row>
    <row r="2" spans="2:5" s="1370" customFormat="1" ht="12.75" customHeight="1" x14ac:dyDescent="0.2">
      <c r="B2" s="2566">
        <f>'Single Audit Cover'!E7</f>
        <v>30002005026</v>
      </c>
      <c r="C2" s="2566"/>
      <c r="D2" s="2566"/>
      <c r="E2" s="1499"/>
    </row>
    <row r="3" spans="2:5" s="1331" customFormat="1" ht="12.75" customHeight="1" x14ac:dyDescent="0.2">
      <c r="B3" s="2545" t="s">
        <v>1561</v>
      </c>
      <c r="C3" s="2545"/>
      <c r="D3" s="2545"/>
      <c r="E3" s="2005"/>
    </row>
    <row r="4" spans="2:5" s="1370" customFormat="1" ht="12.75" customHeight="1" x14ac:dyDescent="0.2">
      <c r="B4" s="2596" t="str">
        <f>'Single Audit Cover'!A4</f>
        <v>Year Ending June 30, 2017</v>
      </c>
      <c r="C4" s="2596"/>
      <c r="D4" s="2596"/>
      <c r="E4" s="1498"/>
    </row>
    <row r="5" spans="2:5" s="1370" customFormat="1" ht="40.15" customHeight="1" x14ac:dyDescent="0.2">
      <c r="B5" s="1688" t="s">
        <v>1899</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t="s">
        <v>2176</v>
      </c>
      <c r="C8" s="1496" t="s">
        <v>2177</v>
      </c>
      <c r="D8" s="1496" t="s">
        <v>2180</v>
      </c>
      <c r="E8" s="1496"/>
    </row>
    <row r="9" spans="2:5" ht="13.5" customHeight="1" x14ac:dyDescent="0.2">
      <c r="B9" s="1690"/>
      <c r="C9" s="1409" t="s">
        <v>2178</v>
      </c>
      <c r="D9" s="1409"/>
      <c r="E9" s="1409"/>
    </row>
    <row r="10" spans="2:5" ht="13.5" customHeight="1" x14ac:dyDescent="0.2">
      <c r="B10" s="1689"/>
      <c r="C10" s="1409" t="s">
        <v>2179</v>
      </c>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1943</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A4" sqref="A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Egyptian CUSD 5</v>
      </c>
      <c r="C1" s="2564"/>
      <c r="D1" s="2564"/>
      <c r="E1" s="2564"/>
      <c r="F1" s="1490"/>
      <c r="G1" s="1490"/>
      <c r="H1" s="1490"/>
      <c r="I1" s="1490"/>
      <c r="J1" s="1490"/>
      <c r="K1" s="1490"/>
      <c r="L1" s="1490"/>
    </row>
    <row r="2" spans="2:12" ht="13.5" customHeight="1" x14ac:dyDescent="0.2">
      <c r="B2" s="2566">
        <f>'Single Audit Cover'!E7</f>
        <v>30002005026</v>
      </c>
      <c r="C2" s="2566"/>
      <c r="D2" s="2566"/>
      <c r="E2" s="2566"/>
      <c r="F2" s="1489"/>
      <c r="G2" s="1489"/>
      <c r="H2" s="1489"/>
      <c r="I2" s="1489"/>
      <c r="J2" s="1489"/>
      <c r="K2" s="1489"/>
      <c r="L2" s="1489"/>
    </row>
    <row r="3" spans="2:12" ht="13.5" customHeight="1" x14ac:dyDescent="0.2">
      <c r="B3" s="2545" t="s">
        <v>1569</v>
      </c>
      <c r="C3" s="2545"/>
      <c r="D3" s="2545"/>
      <c r="E3" s="2545"/>
      <c r="F3" s="2005"/>
      <c r="G3" s="2005"/>
      <c r="H3" s="2005"/>
      <c r="I3" s="2005"/>
      <c r="J3" s="2005"/>
      <c r="K3" s="2005"/>
      <c r="L3" s="2005"/>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9" t="s">
        <v>2183</v>
      </c>
      <c r="C11" s="2589"/>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89"/>
      <c r="C14" s="2589"/>
      <c r="D14" s="2585"/>
      <c r="E14" s="258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row>
    <row r="19" spans="2:5" ht="13.5" customHeight="1" x14ac:dyDescent="0.2">
      <c r="B19" s="1404"/>
      <c r="C19" s="1404"/>
      <c r="D19" s="1404"/>
    </row>
    <row r="20" spans="2:5" ht="13.5" customHeight="1" x14ac:dyDescent="0.2">
      <c r="B20" s="1305" t="s">
        <v>1562</v>
      </c>
      <c r="C20" s="1305"/>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2084</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30002005026</v>
      </c>
    </row>
    <row r="3" spans="1:2" x14ac:dyDescent="0.2">
      <c r="A3" t="s">
        <v>1110</v>
      </c>
      <c r="B3" s="1221" t="str">
        <f>COVER!A15</f>
        <v>Alexander</v>
      </c>
    </row>
    <row r="4" spans="1:2" x14ac:dyDescent="0.2">
      <c r="A4" t="s">
        <v>1166</v>
      </c>
      <c r="B4" s="1221" t="str">
        <f>COVER!A17</f>
        <v>Egyptian CUSD 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No</v>
      </c>
    </row>
    <row r="15" spans="1:2" x14ac:dyDescent="0.2">
      <c r="A15" t="s">
        <v>657</v>
      </c>
      <c r="B15" s="1221" t="str">
        <f>COVER!T23</f>
        <v>066-003889</v>
      </c>
    </row>
    <row r="16" spans="1:2" x14ac:dyDescent="0.2">
      <c r="A16" t="s">
        <v>490</v>
      </c>
      <c r="B16" s="1221" t="str">
        <f>COVER!T13</f>
        <v>Beussink, Hey, Roe &amp; Stroder, LLC</v>
      </c>
    </row>
    <row r="17" spans="1:2" x14ac:dyDescent="0.2">
      <c r="A17" t="s">
        <v>1030</v>
      </c>
      <c r="B17" s="1221" t="str">
        <f>COVER!T15</f>
        <v>Jeffrey C. Stroder CPA</v>
      </c>
    </row>
    <row r="18" spans="1:2" x14ac:dyDescent="0.2">
      <c r="A18" t="s">
        <v>1345</v>
      </c>
      <c r="B18" s="1221" t="str">
        <f>COVER!T17</f>
        <v>16 S. Silver Springs Road</v>
      </c>
    </row>
    <row r="19" spans="1:2" x14ac:dyDescent="0.2">
      <c r="A19" t="s">
        <v>1032</v>
      </c>
      <c r="B19" s="1221">
        <f>COVER!T25</f>
        <v>0</v>
      </c>
    </row>
    <row r="20" spans="1:2" x14ac:dyDescent="0.2">
      <c r="A20" t="s">
        <v>1033</v>
      </c>
      <c r="B20" s="1221" t="str">
        <f>COVER!T19</f>
        <v>Cape Girardeau</v>
      </c>
    </row>
    <row r="21" spans="1:2" x14ac:dyDescent="0.2">
      <c r="A21" t="s">
        <v>558</v>
      </c>
      <c r="B21" s="1221" t="str">
        <f>COVER!X19</f>
        <v>MO</v>
      </c>
    </row>
    <row r="22" spans="1:2" x14ac:dyDescent="0.2">
      <c r="A22" t="s">
        <v>1034</v>
      </c>
      <c r="B22" s="1221">
        <f>COVER!Z19</f>
        <v>63703</v>
      </c>
    </row>
    <row r="23" spans="1:2" x14ac:dyDescent="0.2">
      <c r="A23" t="s">
        <v>1347</v>
      </c>
      <c r="B23" s="1221" t="str">
        <f>COVER!T21</f>
        <v>573-334-7971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2217411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12229</v>
      </c>
      <c r="D76" s="13" t="str">
        <f t="shared" si="0"/>
        <v>Error?</v>
      </c>
    </row>
    <row r="77" spans="1:4" x14ac:dyDescent="0.2">
      <c r="A77" s="54">
        <v>16</v>
      </c>
      <c r="B77" s="1221">
        <f>'Assets-Liab 5-6'!C13</f>
        <v>2912873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2912873</v>
      </c>
      <c r="D92" s="13" t="str">
        <f t="shared" si="0"/>
        <v>Error?</v>
      </c>
    </row>
    <row r="93" spans="1:4" x14ac:dyDescent="0.2">
      <c r="A93" s="54">
        <v>32</v>
      </c>
      <c r="B93" s="1221">
        <f>'Assets-Liab 5-6'!C41</f>
        <v>2912873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160740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160740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4758</v>
      </c>
      <c r="C122" s="13" t="s">
        <v>653</v>
      </c>
      <c r="D122" s="13" t="str">
        <f t="shared" si="0"/>
        <v>Error?</v>
      </c>
    </row>
    <row r="123" spans="1:4" x14ac:dyDescent="0.2">
      <c r="A123" s="54">
        <v>62</v>
      </c>
      <c r="B123" s="1221">
        <f>'Assets-Liab 5-6'!D39</f>
        <v>155982</v>
      </c>
      <c r="D123" s="13" t="str">
        <f t="shared" si="0"/>
        <v>Error?</v>
      </c>
    </row>
    <row r="124" spans="1:4" x14ac:dyDescent="0.2">
      <c r="A124" s="54">
        <v>63</v>
      </c>
      <c r="B124" s="1221">
        <f>'Assets-Liab 5-6'!D41</f>
        <v>160740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31839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31839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32721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32721</v>
      </c>
      <c r="D170" s="13" t="str">
        <f t="shared" si="1"/>
        <v>Error?</v>
      </c>
    </row>
    <row r="171" spans="1:4" x14ac:dyDescent="0.2">
      <c r="A171" s="54">
        <v>110</v>
      </c>
      <c r="B171" s="1221">
        <f>'Assets-Liab 5-6'!F41</f>
        <v>32721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35113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35113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993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993</v>
      </c>
      <c r="D212" s="13" t="str">
        <f t="shared" si="2"/>
        <v>Error?</v>
      </c>
    </row>
    <row r="213" spans="1:4" x14ac:dyDescent="0.2">
      <c r="A213" s="90">
        <v>152</v>
      </c>
      <c r="B213" s="1221">
        <f>'Assets-Liab 5-6'!H41</f>
        <v>993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2038</v>
      </c>
      <c r="D273" s="13" t="str">
        <f t="shared" si="3"/>
        <v>Error?</v>
      </c>
    </row>
    <row r="274" spans="1:4" x14ac:dyDescent="0.2">
      <c r="A274" s="54">
        <v>213</v>
      </c>
      <c r="B274" s="1221">
        <f>'Assets-Liab 5-6'!M17</f>
        <v>3523218</v>
      </c>
      <c r="D274" s="13" t="str">
        <f t="shared" si="3"/>
        <v>Error?</v>
      </c>
    </row>
    <row r="275" spans="1:4" x14ac:dyDescent="0.2">
      <c r="A275" s="54">
        <v>214</v>
      </c>
      <c r="B275" s="1221">
        <f>'Assets-Liab 5-6'!M18</f>
        <v>1677676</v>
      </c>
      <c r="D275" s="13" t="str">
        <f t="shared" si="3"/>
        <v>Error?</v>
      </c>
    </row>
    <row r="276" spans="1:4" x14ac:dyDescent="0.2">
      <c r="A276" s="54">
        <v>215</v>
      </c>
      <c r="B276" s="1221">
        <f>'Assets-Liab 5-6'!M19</f>
        <v>3187872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8390804</v>
      </c>
      <c r="C279" s="13" t="s">
        <v>653</v>
      </c>
      <c r="D279" s="13" t="str">
        <f t="shared" si="3"/>
        <v>Error?</v>
      </c>
    </row>
    <row r="280" spans="1:4" x14ac:dyDescent="0.2">
      <c r="A280" s="54">
        <v>219</v>
      </c>
      <c r="B280" s="1221">
        <f>'Assets-Liab 5-6'!M40</f>
        <v>8390804</v>
      </c>
      <c r="D280" s="13" t="str">
        <f t="shared" si="3"/>
        <v>Error?</v>
      </c>
    </row>
    <row r="281" spans="1:4" x14ac:dyDescent="0.2">
      <c r="A281" s="54">
        <v>220</v>
      </c>
      <c r="B281" s="1221">
        <f>'Assets-Liab 5-6'!M41</f>
        <v>8390804</v>
      </c>
      <c r="C281" s="13" t="s">
        <v>653</v>
      </c>
      <c r="D281" s="13" t="str">
        <f t="shared" si="3"/>
        <v>Error?</v>
      </c>
    </row>
    <row r="282" spans="1:4" x14ac:dyDescent="0.2">
      <c r="A282" s="54">
        <v>221</v>
      </c>
      <c r="B282" s="1221">
        <f>'Assets-Liab 5-6'!N21</f>
        <v>31839</v>
      </c>
      <c r="D282" s="13" t="str">
        <f t="shared" si="3"/>
        <v>Error?</v>
      </c>
    </row>
    <row r="283" spans="1:4" x14ac:dyDescent="0.2">
      <c r="A283" s="54">
        <v>222</v>
      </c>
      <c r="B283" s="1221">
        <f>'Assets-Liab 5-6'!N22</f>
        <v>137138</v>
      </c>
      <c r="D283" s="13" t="str">
        <f t="shared" si="3"/>
        <v>Error?</v>
      </c>
    </row>
    <row r="284" spans="1:4" x14ac:dyDescent="0.2">
      <c r="A284" s="54">
        <v>223</v>
      </c>
      <c r="B284" s="1221">
        <f>'Assets-Liab 5-6'!N23</f>
        <v>168977</v>
      </c>
      <c r="C284" s="13" t="s">
        <v>653</v>
      </c>
      <c r="D284" s="13" t="str">
        <f t="shared" si="3"/>
        <v>Error?</v>
      </c>
    </row>
    <row r="285" spans="1:4" x14ac:dyDescent="0.2">
      <c r="A285" s="54">
        <v>224</v>
      </c>
      <c r="B285" s="1221">
        <f>'Assets-Liab 5-6'!N36</f>
        <v>168977</v>
      </c>
      <c r="D285" s="13" t="str">
        <f t="shared" si="3"/>
        <v>Error?</v>
      </c>
    </row>
    <row r="286" spans="1:4" x14ac:dyDescent="0.2">
      <c r="A286" s="82">
        <v>225</v>
      </c>
      <c r="D286" s="13" t="str">
        <f t="shared" si="3"/>
        <v>OK</v>
      </c>
    </row>
    <row r="287" spans="1:4" x14ac:dyDescent="0.2">
      <c r="A287" s="54">
        <v>226</v>
      </c>
      <c r="B287" s="1221">
        <f>'Assets-Liab 5-6'!N37</f>
        <v>168977</v>
      </c>
      <c r="C287" s="13" t="s">
        <v>653</v>
      </c>
      <c r="D287" s="13" t="str">
        <f t="shared" si="3"/>
        <v>Error?</v>
      </c>
    </row>
    <row r="288" spans="1:4" x14ac:dyDescent="0.2">
      <c r="A288" s="54">
        <v>227</v>
      </c>
      <c r="B288" s="1221">
        <f>'Assets-Liab 5-6'!N41</f>
        <v>168977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1238667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90438</v>
      </c>
      <c r="D717" s="13" t="str">
        <f t="shared" si="10"/>
        <v>Error?</v>
      </c>
    </row>
    <row r="718" spans="1:4" x14ac:dyDescent="0.2">
      <c r="A718" s="54">
        <v>657</v>
      </c>
      <c r="B718" s="1221">
        <f>'Expenditures 15-22'!C14</f>
        <v>48218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2023377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63921</v>
      </c>
      <c r="D722" s="13" t="str">
        <f t="shared" si="10"/>
        <v>Error?</v>
      </c>
    </row>
    <row r="723" spans="1:4" x14ac:dyDescent="0.2">
      <c r="A723" s="54">
        <v>662</v>
      </c>
      <c r="B723" s="1221">
        <f>'Expenditures 15-22'!C38</f>
        <v>35675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35380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134976</v>
      </c>
      <c r="C727" s="13" t="s">
        <v>653</v>
      </c>
      <c r="D727" s="13" t="str">
        <f t="shared" si="10"/>
        <v>Error?</v>
      </c>
    </row>
    <row r="728" spans="1:4" x14ac:dyDescent="0.2">
      <c r="A728" s="54">
        <v>667</v>
      </c>
      <c r="B728" s="1221">
        <f>'Expenditures 15-22'!C44</f>
        <v>34527</v>
      </c>
      <c r="D728" s="13" t="str">
        <f t="shared" si="10"/>
        <v>Error?</v>
      </c>
    </row>
    <row r="729" spans="1:4" x14ac:dyDescent="0.2">
      <c r="A729" s="54">
        <v>668</v>
      </c>
      <c r="B729" s="1221">
        <f>'Expenditures 15-22'!C45</f>
        <v>36237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70764</v>
      </c>
      <c r="C731" s="13" t="s">
        <v>653</v>
      </c>
      <c r="D731" s="13" t="str">
        <f t="shared" si="10"/>
        <v>Error?</v>
      </c>
    </row>
    <row r="732" spans="1:4" x14ac:dyDescent="0.2">
      <c r="A732" s="54">
        <v>671</v>
      </c>
      <c r="B732" s="1221">
        <f>'Expenditures 15-22'!C49</f>
        <v>4180</v>
      </c>
      <c r="D732" s="13" t="str">
        <f t="shared" si="10"/>
        <v>Error?</v>
      </c>
    </row>
    <row r="733" spans="1:4" x14ac:dyDescent="0.2">
      <c r="A733" s="54">
        <v>672</v>
      </c>
      <c r="B733" s="1221">
        <f>'Expenditures 15-22'!C50</f>
        <v>213075</v>
      </c>
      <c r="D733" s="13" t="str">
        <f t="shared" si="10"/>
        <v>Error?</v>
      </c>
    </row>
    <row r="734" spans="1:4" x14ac:dyDescent="0.2">
      <c r="A734" s="54">
        <v>673</v>
      </c>
      <c r="B734" s="1221">
        <f>'Expenditures 15-22'!C53</f>
        <v>217255</v>
      </c>
      <c r="C734" s="13" t="s">
        <v>653</v>
      </c>
      <c r="D734" s="13" t="str">
        <f t="shared" si="10"/>
        <v>Error?</v>
      </c>
    </row>
    <row r="735" spans="1:4" x14ac:dyDescent="0.2">
      <c r="A735" s="54">
        <v>674</v>
      </c>
      <c r="B735" s="1221">
        <f>'Expenditures 15-22'!C55</f>
        <v>133520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133520</v>
      </c>
      <c r="C737" s="13" t="s">
        <v>653</v>
      </c>
      <c r="D737" s="13" t="str">
        <f t="shared" si="10"/>
        <v>Error?</v>
      </c>
    </row>
    <row r="738" spans="1:4" x14ac:dyDescent="0.2">
      <c r="A738" s="54">
        <v>677</v>
      </c>
      <c r="B738" s="1221">
        <f>'Expenditures 15-22'!C59</f>
        <v>23675</v>
      </c>
      <c r="D738" s="13" t="str">
        <f t="shared" si="10"/>
        <v>Error?</v>
      </c>
    </row>
    <row r="739" spans="1:4" x14ac:dyDescent="0.2">
      <c r="A739" s="54">
        <v>678</v>
      </c>
      <c r="B739" s="1221">
        <f>'Expenditures 15-22'!C60</f>
        <v>7035</v>
      </c>
      <c r="D739" s="13" t="str">
        <f t="shared" si="10"/>
        <v>Error?</v>
      </c>
    </row>
    <row r="740" spans="1:4" x14ac:dyDescent="0.2">
      <c r="A740" s="54">
        <v>679</v>
      </c>
      <c r="B740" s="1221">
        <f>'Expenditures 15-22'!C61</f>
        <v>207805</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89369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327884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28900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28900</v>
      </c>
      <c r="C753" s="13" t="s">
        <v>653</v>
      </c>
      <c r="D753" s="13" t="str">
        <f t="shared" si="10"/>
        <v>Error?</v>
      </c>
    </row>
    <row r="754" spans="1:4" x14ac:dyDescent="0.2">
      <c r="A754" s="54">
        <v>693</v>
      </c>
      <c r="B754" s="1221">
        <f>'Expenditures 15-22'!C73</f>
        <v>9500</v>
      </c>
      <c r="D754" s="13" t="str">
        <f t="shared" si="10"/>
        <v>Error?</v>
      </c>
    </row>
    <row r="755" spans="1:4" x14ac:dyDescent="0.2">
      <c r="A755" s="54">
        <v>694</v>
      </c>
      <c r="B755" s="1221">
        <f>'Expenditures 15-22'!C74</f>
        <v>922799</v>
      </c>
      <c r="C755" s="13" t="s">
        <v>653</v>
      </c>
      <c r="D755" s="13" t="str">
        <f t="shared" si="10"/>
        <v>Error?</v>
      </c>
    </row>
    <row r="756" spans="1:4" x14ac:dyDescent="0.2">
      <c r="A756" s="54">
        <v>695</v>
      </c>
      <c r="B756" s="1221">
        <f>'Expenditures 15-22'!C75</f>
        <v>49991</v>
      </c>
      <c r="D756" s="13" t="str">
        <f t="shared" si="10"/>
        <v>Error?</v>
      </c>
    </row>
    <row r="757" spans="1:4" x14ac:dyDescent="0.2">
      <c r="A757" s="54">
        <v>696</v>
      </c>
      <c r="B757" s="1221">
        <f>'Expenditures 15-22'!C114</f>
        <v>2996167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131620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5775</v>
      </c>
      <c r="D775" s="13" t="str">
        <f t="shared" si="11"/>
        <v>Error?</v>
      </c>
    </row>
    <row r="776" spans="1:4" x14ac:dyDescent="0.2">
      <c r="A776" s="54">
        <v>715</v>
      </c>
      <c r="B776" s="1221">
        <f>'Expenditures 15-22'!D14</f>
        <v>365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250606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18180</v>
      </c>
      <c r="D780" s="13" t="str">
        <f t="shared" si="11"/>
        <v>Error?</v>
      </c>
    </row>
    <row r="781" spans="1:4" x14ac:dyDescent="0.2">
      <c r="A781" s="54">
        <v>720</v>
      </c>
      <c r="B781" s="1221">
        <f>'Expenditures 15-22'!D38</f>
        <v>9965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3324</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31469</v>
      </c>
      <c r="C785" s="13" t="s">
        <v>653</v>
      </c>
      <c r="D785" s="13" t="str">
        <f t="shared" si="11"/>
        <v>Error?</v>
      </c>
    </row>
    <row r="786" spans="1:4" x14ac:dyDescent="0.2">
      <c r="A786" s="54">
        <v>725</v>
      </c>
      <c r="B786" s="1221">
        <f>'Expenditures 15-22'!D44</f>
        <v>8043</v>
      </c>
      <c r="D786" s="13" t="str">
        <f t="shared" si="11"/>
        <v>Error?</v>
      </c>
    </row>
    <row r="787" spans="1:4" x14ac:dyDescent="0.2">
      <c r="A787" s="54">
        <v>726</v>
      </c>
      <c r="B787" s="1221">
        <f>'Expenditures 15-22'!D45</f>
        <v>13658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21701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19525</v>
      </c>
      <c r="D791" s="13" t="str">
        <f t="shared" si="11"/>
        <v>Error?</v>
      </c>
    </row>
    <row r="792" spans="1:4" x14ac:dyDescent="0.2">
      <c r="A792" s="54">
        <v>731</v>
      </c>
      <c r="B792" s="1221">
        <f>'Expenditures 15-22'!D53</f>
        <v>19525</v>
      </c>
      <c r="C792" s="13" t="s">
        <v>653</v>
      </c>
      <c r="D792" s="13" t="str">
        <f t="shared" si="11"/>
        <v>Error?</v>
      </c>
    </row>
    <row r="793" spans="1:4" x14ac:dyDescent="0.2">
      <c r="A793" s="54">
        <v>732</v>
      </c>
      <c r="B793" s="1221">
        <f>'Expenditures 15-22'!D55</f>
        <v>15978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15978</v>
      </c>
      <c r="C795" s="13" t="s">
        <v>653</v>
      </c>
      <c r="D795" s="13" t="str">
        <f t="shared" si="11"/>
        <v>Error?</v>
      </c>
    </row>
    <row r="796" spans="1:4" x14ac:dyDescent="0.2">
      <c r="A796" s="54">
        <v>735</v>
      </c>
      <c r="B796" s="1221">
        <f>'Expenditures 15-22'!D59</f>
        <v>22</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18635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18745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3291</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3291</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110709</v>
      </c>
      <c r="C813" s="13" t="s">
        <v>653</v>
      </c>
      <c r="D813" s="13" t="str">
        <f t="shared" si="11"/>
        <v>Error?</v>
      </c>
    </row>
    <row r="814" spans="1:4" x14ac:dyDescent="0.2">
      <c r="A814" s="54">
        <v>753</v>
      </c>
      <c r="B814" s="1221">
        <f>'Expenditures 15-22'!D75</f>
        <v>8148</v>
      </c>
      <c r="D814" s="13" t="str">
        <f t="shared" si="11"/>
        <v>Error?</v>
      </c>
    </row>
    <row r="815" spans="1:4" x14ac:dyDescent="0.2">
      <c r="A815" s="54">
        <v>754</v>
      </c>
      <c r="B815" s="1221">
        <f>'Expenditures 15-22'!D114</f>
        <v>369463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11604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1041</v>
      </c>
      <c r="D833" s="13" t="str">
        <f t="shared" si="12"/>
        <v>Error?</v>
      </c>
    </row>
    <row r="834" spans="1:4" x14ac:dyDescent="0.2">
      <c r="A834" s="54">
        <v>773</v>
      </c>
      <c r="B834" s="1221">
        <f>'Expenditures 15-22'!E14</f>
        <v>16168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34535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906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906</v>
      </c>
      <c r="C843" s="13" t="s">
        <v>653</v>
      </c>
      <c r="D843" s="13" t="str">
        <f t="shared" si="12"/>
        <v>Error?</v>
      </c>
    </row>
    <row r="844" spans="1:4" x14ac:dyDescent="0.2">
      <c r="A844" s="54">
        <v>783</v>
      </c>
      <c r="B844" s="1221">
        <f>'Expenditures 15-22'!E44</f>
        <v>20820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20820</v>
      </c>
      <c r="C847" s="13" t="s">
        <v>653</v>
      </c>
      <c r="D847" s="13" t="str">
        <f t="shared" si="12"/>
        <v>Error?</v>
      </c>
    </row>
    <row r="848" spans="1:4" x14ac:dyDescent="0.2">
      <c r="A848" s="54">
        <v>787</v>
      </c>
      <c r="B848" s="1221">
        <f>'Expenditures 15-22'!E49</f>
        <v>61638</v>
      </c>
      <c r="D848" s="13" t="str">
        <f t="shared" si="12"/>
        <v>Error?</v>
      </c>
    </row>
    <row r="849" spans="1:4" x14ac:dyDescent="0.2">
      <c r="A849" s="54">
        <v>788</v>
      </c>
      <c r="B849" s="1221">
        <f>'Expenditures 15-22'!E50</f>
        <v>45352</v>
      </c>
      <c r="D849" s="13" t="str">
        <f t="shared" si="12"/>
        <v>Error?</v>
      </c>
    </row>
    <row r="850" spans="1:4" x14ac:dyDescent="0.2">
      <c r="A850" s="54">
        <v>789</v>
      </c>
      <c r="B850" s="1221">
        <f>'Expenditures 15-22'!E53</f>
        <v>106990</v>
      </c>
      <c r="C850" s="13" t="s">
        <v>653</v>
      </c>
      <c r="D850" s="13" t="str">
        <f t="shared" si="12"/>
        <v>Error?</v>
      </c>
    </row>
    <row r="851" spans="1:4" x14ac:dyDescent="0.2">
      <c r="A851" s="54">
        <v>790</v>
      </c>
      <c r="B851" s="1221">
        <f>'Expenditures 15-22'!E55</f>
        <v>4402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4402</v>
      </c>
      <c r="C853" s="13" t="s">
        <v>653</v>
      </c>
      <c r="D853" s="13" t="str">
        <f t="shared" si="12"/>
        <v>Error?</v>
      </c>
    </row>
    <row r="854" spans="1:4" x14ac:dyDescent="0.2">
      <c r="A854" s="54">
        <v>793</v>
      </c>
      <c r="B854" s="1221">
        <f>'Expenditures 15-22'!E59</f>
        <v>72</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14125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6346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20543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500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500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154161</v>
      </c>
      <c r="C871" s="13" t="s">
        <v>653</v>
      </c>
      <c r="D871" s="13" t="str">
        <f t="shared" si="12"/>
        <v>Error?</v>
      </c>
    </row>
    <row r="872" spans="1:4" x14ac:dyDescent="0.2">
      <c r="A872" s="54">
        <v>811</v>
      </c>
      <c r="B872" s="1221">
        <f>'Expenditures 15-22'!E75</f>
        <v>4713</v>
      </c>
      <c r="D872" s="13" t="str">
        <f t="shared" si="12"/>
        <v>Error?</v>
      </c>
    </row>
    <row r="873" spans="1:4" x14ac:dyDescent="0.2">
      <c r="A873" s="54">
        <v>812</v>
      </c>
      <c r="B873" s="1221">
        <f>'Expenditures 15-22'!E114</f>
        <v>217745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32827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4224</v>
      </c>
      <c r="D891" s="13" t="str">
        <f t="shared" si="12"/>
        <v>Error?</v>
      </c>
    </row>
    <row r="892" spans="1:4" x14ac:dyDescent="0.2">
      <c r="A892" s="54">
        <v>831</v>
      </c>
      <c r="B892" s="1221">
        <f>'Expenditures 15-22'!F14</f>
        <v>9922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119096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308</v>
      </c>
      <c r="D896" s="13" t="str">
        <f t="shared" si="13"/>
        <v>Error?</v>
      </c>
    </row>
    <row r="897" spans="1:4" x14ac:dyDescent="0.2">
      <c r="A897" s="54">
        <v>836</v>
      </c>
      <c r="B897" s="1221">
        <f>'Expenditures 15-22'!F38</f>
        <v>1223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155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1686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1674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1674</v>
      </c>
      <c r="C905" s="13" t="s">
        <v>653</v>
      </c>
      <c r="D905" s="13" t="str">
        <f t="shared" si="13"/>
        <v>Error?</v>
      </c>
    </row>
    <row r="906" spans="1:4" x14ac:dyDescent="0.2">
      <c r="A906" s="54">
        <v>845</v>
      </c>
      <c r="B906" s="1221">
        <f>'Expenditures 15-22'!F49</f>
        <v>1169</v>
      </c>
      <c r="D906" s="13" t="str">
        <f t="shared" si="13"/>
        <v>Error?</v>
      </c>
    </row>
    <row r="907" spans="1:4" x14ac:dyDescent="0.2">
      <c r="A907" s="54">
        <v>846</v>
      </c>
      <c r="B907" s="1221">
        <f>'Expenditures 15-22'!F50</f>
        <v>30334</v>
      </c>
      <c r="D907" s="13" t="str">
        <f t="shared" si="13"/>
        <v>Error?</v>
      </c>
    </row>
    <row r="908" spans="1:4" x14ac:dyDescent="0.2">
      <c r="A908" s="54">
        <v>847</v>
      </c>
      <c r="B908" s="1221">
        <f>'Expenditures 15-22'!F53</f>
        <v>31503</v>
      </c>
      <c r="C908" s="13" t="s">
        <v>653</v>
      </c>
      <c r="D908" s="13" t="str">
        <f t="shared" si="13"/>
        <v>Error?</v>
      </c>
    </row>
    <row r="909" spans="1:4" x14ac:dyDescent="0.2">
      <c r="A909" s="54">
        <v>848</v>
      </c>
      <c r="B909" s="1221">
        <f>'Expenditures 15-22'!F55</f>
        <v>1338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1338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151651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185584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337235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373436</v>
      </c>
      <c r="C929" s="13" t="s">
        <v>653</v>
      </c>
      <c r="D929" s="13" t="str">
        <f t="shared" si="13"/>
        <v>Error?</v>
      </c>
    </row>
    <row r="930" spans="1:4" x14ac:dyDescent="0.2">
      <c r="A930" s="54">
        <v>869</v>
      </c>
      <c r="B930" s="1221">
        <f>'Expenditures 15-22'!F75</f>
        <v>6458</v>
      </c>
      <c r="D930" s="13" t="str">
        <f t="shared" si="13"/>
        <v>Error?</v>
      </c>
    </row>
    <row r="931" spans="1:4" x14ac:dyDescent="0.2">
      <c r="A931" s="54">
        <v>870</v>
      </c>
      <c r="B931" s="1221">
        <f>'Expenditures 15-22'!F114</f>
        <v>498990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7646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4204</v>
      </c>
      <c r="D965" s="13" t="str">
        <f t="shared" si="14"/>
        <v>Error?</v>
      </c>
    </row>
    <row r="966" spans="1:4" x14ac:dyDescent="0.2">
      <c r="A966" s="54">
        <v>905</v>
      </c>
      <c r="B966" s="1221">
        <f>'Expenditures 15-22'!G53</f>
        <v>4204</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2231</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2231</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6435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14081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675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2290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2965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183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183</v>
      </c>
      <c r="C1021" s="13" t="s">
        <v>653</v>
      </c>
      <c r="D1021" s="13" t="str">
        <f t="shared" si="14"/>
        <v>Error?</v>
      </c>
    </row>
    <row r="1022" spans="1:4" x14ac:dyDescent="0.2">
      <c r="A1022" s="54">
        <v>961</v>
      </c>
      <c r="B1022" s="1221">
        <f>'Expenditures 15-22'!H49</f>
        <v>15706</v>
      </c>
      <c r="D1022" s="13" t="str">
        <f t="shared" si="14"/>
        <v>Error?</v>
      </c>
    </row>
    <row r="1023" spans="1:4" x14ac:dyDescent="0.2">
      <c r="A1023" s="54">
        <v>962</v>
      </c>
      <c r="B1023" s="1221">
        <f>'Expenditures 15-22'!H50</f>
        <v>3020</v>
      </c>
      <c r="D1023" s="13" t="str">
        <f t="shared" ref="D1023:D1086" si="15">IF(ISBLANK(B1023),"OK",IF(A1023-B1023=0,"OK","Error?"))</f>
        <v>Error?</v>
      </c>
    </row>
    <row r="1024" spans="1:4" x14ac:dyDescent="0.2">
      <c r="A1024" s="54">
        <v>963</v>
      </c>
      <c r="B1024" s="1221">
        <f>'Expenditures 15-22'!H53</f>
        <v>18726</v>
      </c>
      <c r="C1024" s="13" t="s">
        <v>653</v>
      </c>
      <c r="D1024" s="13" t="str">
        <f t="shared" si="15"/>
        <v>Error?</v>
      </c>
    </row>
    <row r="1025" spans="1:4" x14ac:dyDescent="0.2">
      <c r="A1025" s="54">
        <v>964</v>
      </c>
      <c r="B1025" s="1221">
        <f>'Expenditures 15-22'!H55</f>
        <v>385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385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482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482</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19776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125800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148541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1415393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101478</v>
      </c>
      <c r="C1105" s="13" t="s">
        <v>653</v>
      </c>
      <c r="D1105" s="13" t="str">
        <f t="shared" si="16"/>
        <v>Error?</v>
      </c>
    </row>
    <row r="1106" spans="1:4" x14ac:dyDescent="0.2">
      <c r="A1106" s="54">
        <v>1045</v>
      </c>
      <c r="B1106" s="1221">
        <f>'Expenditures 15-22'!K14</f>
        <v>76963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2438225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82409</v>
      </c>
      <c r="C1110" s="13" t="s">
        <v>653</v>
      </c>
      <c r="D1110" s="13" t="str">
        <f t="shared" si="16"/>
        <v>Error?</v>
      </c>
    </row>
    <row r="1111" spans="1:4" x14ac:dyDescent="0.2">
      <c r="A1111" s="54">
        <v>1050</v>
      </c>
      <c r="B1111" s="1221">
        <f>'Expenditures 15-22'!K38</f>
        <v>47769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38859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169037</v>
      </c>
      <c r="C1115" s="13" t="s">
        <v>653</v>
      </c>
      <c r="D1115" s="13" t="str">
        <f t="shared" si="16"/>
        <v>Error?</v>
      </c>
    </row>
    <row r="1116" spans="1:4" x14ac:dyDescent="0.2">
      <c r="A1116" s="54">
        <v>1055</v>
      </c>
      <c r="B1116" s="1221">
        <f>'Expenditures 15-22'!K44</f>
        <v>63390</v>
      </c>
      <c r="C1116" s="13" t="s">
        <v>653</v>
      </c>
      <c r="D1116" s="13" t="str">
        <f t="shared" si="16"/>
        <v>Error?</v>
      </c>
    </row>
    <row r="1117" spans="1:4" x14ac:dyDescent="0.2">
      <c r="A1117" s="54">
        <v>1056</v>
      </c>
      <c r="B1117" s="1221">
        <f>'Expenditures 15-22'!K45</f>
        <v>51752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115142</v>
      </c>
      <c r="C1119" s="13" t="s">
        <v>653</v>
      </c>
      <c r="D1119" s="13" t="str">
        <f t="shared" si="16"/>
        <v>Error?</v>
      </c>
    </row>
    <row r="1120" spans="1:4" x14ac:dyDescent="0.2">
      <c r="A1120" s="54">
        <v>1059</v>
      </c>
      <c r="B1120" s="1221">
        <f>'Expenditures 15-22'!K49</f>
        <v>82693</v>
      </c>
      <c r="C1120" s="13" t="s">
        <v>653</v>
      </c>
      <c r="D1120" s="13" t="str">
        <f t="shared" si="16"/>
        <v>Error?</v>
      </c>
    </row>
    <row r="1121" spans="1:4" x14ac:dyDescent="0.2">
      <c r="A1121" s="54">
        <v>1060</v>
      </c>
      <c r="B1121" s="1221">
        <f>'Expenditures 15-22'!K50</f>
        <v>315510</v>
      </c>
      <c r="C1121" s="13" t="s">
        <v>653</v>
      </c>
      <c r="D1121" s="13" t="str">
        <f t="shared" si="16"/>
        <v>Error?</v>
      </c>
    </row>
    <row r="1122" spans="1:4" x14ac:dyDescent="0.2">
      <c r="A1122" s="54">
        <v>1061</v>
      </c>
      <c r="B1122" s="1221">
        <f>'Expenditures 15-22'!K53</f>
        <v>398203</v>
      </c>
      <c r="C1122" s="13" t="s">
        <v>653</v>
      </c>
      <c r="D1122" s="13" t="str">
        <f t="shared" si="16"/>
        <v>Error?</v>
      </c>
    </row>
    <row r="1123" spans="1:4" x14ac:dyDescent="0.2">
      <c r="A1123" s="54">
        <v>1062</v>
      </c>
      <c r="B1123" s="1221">
        <f>'Expenditures 15-22'!K55</f>
        <v>155623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155623</v>
      </c>
      <c r="C1125" s="13" t="s">
        <v>653</v>
      </c>
      <c r="D1125" s="13" t="str">
        <f t="shared" si="16"/>
        <v>Error?</v>
      </c>
    </row>
    <row r="1126" spans="1:4" x14ac:dyDescent="0.2">
      <c r="A1126" s="54">
        <v>1065</v>
      </c>
      <c r="B1126" s="1221">
        <f>'Expenditures 15-22'!K59</f>
        <v>23769</v>
      </c>
      <c r="C1126" s="13" t="s">
        <v>653</v>
      </c>
      <c r="D1126" s="13" t="str">
        <f t="shared" si="16"/>
        <v>Error?</v>
      </c>
    </row>
    <row r="1127" spans="1:4" x14ac:dyDescent="0.2">
      <c r="A1127" s="54">
        <v>1066</v>
      </c>
      <c r="B1127" s="1221">
        <f>'Expenditures 15-22'!K60</f>
        <v>7035</v>
      </c>
      <c r="C1127" s="13" t="s">
        <v>653</v>
      </c>
      <c r="D1127" s="13" t="str">
        <f t="shared" si="16"/>
        <v>Error?</v>
      </c>
    </row>
    <row r="1128" spans="1:4" x14ac:dyDescent="0.2">
      <c r="A1128" s="54">
        <v>1067</v>
      </c>
      <c r="B1128" s="1221">
        <f>'Expenditures 15-22'!K61</f>
        <v>392216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284100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707120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500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32191</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32691</v>
      </c>
      <c r="C1141" s="13" t="s">
        <v>653</v>
      </c>
      <c r="D1141" s="13" t="str">
        <f t="shared" si="16"/>
        <v>Error?</v>
      </c>
    </row>
    <row r="1142" spans="1:4" x14ac:dyDescent="0.2">
      <c r="A1142" s="54">
        <v>1081</v>
      </c>
      <c r="B1142" s="1221">
        <f>'Expenditures 15-22'!K73</f>
        <v>9500</v>
      </c>
      <c r="C1142" s="13" t="s">
        <v>653</v>
      </c>
      <c r="D1142" s="13" t="str">
        <f t="shared" si="16"/>
        <v>Error?</v>
      </c>
    </row>
    <row r="1143" spans="1:4" x14ac:dyDescent="0.2">
      <c r="A1143" s="54">
        <v>1082</v>
      </c>
      <c r="B1143" s="1221">
        <f>'Expenditures 15-22'!K74</f>
        <v>1587316</v>
      </c>
      <c r="C1143" s="13" t="s">
        <v>653</v>
      </c>
      <c r="D1143" s="13" t="str">
        <f t="shared" si="16"/>
        <v>Error?</v>
      </c>
    </row>
    <row r="1144" spans="1:4" x14ac:dyDescent="0.2">
      <c r="A1144" s="54">
        <v>1083</v>
      </c>
      <c r="B1144" s="1221">
        <f>'Expenditures 15-22'!K75</f>
        <v>69310</v>
      </c>
      <c r="C1144" s="13" t="s">
        <v>653</v>
      </c>
      <c r="D1144" s="13" t="str">
        <f t="shared" si="16"/>
        <v>Error?</v>
      </c>
    </row>
    <row r="1145" spans="1:4" x14ac:dyDescent="0.2">
      <c r="A1145" s="54">
        <v>1084</v>
      </c>
      <c r="B1145" s="1221">
        <f>'Expenditures 15-22'!K102</f>
        <v>150136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4244987</v>
      </c>
      <c r="C1152" s="13" t="s">
        <v>653</v>
      </c>
      <c r="D1152" s="13" t="str">
        <f t="shared" si="17"/>
        <v>Error?</v>
      </c>
    </row>
    <row r="1153" spans="1:4" x14ac:dyDescent="0.2">
      <c r="A1153" s="54">
        <v>1092</v>
      </c>
      <c r="B1153" s="1221">
        <f>'Expenditures 15-22'!K115</f>
        <v>-2709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46746</v>
      </c>
      <c r="D1237" s="13" t="str">
        <f t="shared" si="18"/>
        <v>Error?</v>
      </c>
    </row>
    <row r="1238" spans="1:4" x14ac:dyDescent="0.2">
      <c r="A1238" s="82">
        <v>1177</v>
      </c>
      <c r="D1238" s="13" t="str">
        <f t="shared" si="18"/>
        <v>OK</v>
      </c>
    </row>
    <row r="1239" spans="1:4" x14ac:dyDescent="0.2">
      <c r="A1239" s="54">
        <v>1178</v>
      </c>
      <c r="B1239" s="1221">
        <f>'Expenditures 15-22'!E127</f>
        <v>46746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46746</v>
      </c>
      <c r="C1241" s="13" t="s">
        <v>653</v>
      </c>
      <c r="D1241" s="13" t="str">
        <f t="shared" si="18"/>
        <v>Error?</v>
      </c>
    </row>
    <row r="1242" spans="1:4" x14ac:dyDescent="0.2">
      <c r="A1242" s="54">
        <v>1181</v>
      </c>
      <c r="B1242" s="1221">
        <f>'Expenditures 15-22'!E150</f>
        <v>46746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5447</v>
      </c>
      <c r="D1245" s="13" t="str">
        <f t="shared" si="18"/>
        <v>Error?</v>
      </c>
    </row>
    <row r="1246" spans="1:4" x14ac:dyDescent="0.2">
      <c r="A1246" s="82">
        <v>1185</v>
      </c>
      <c r="D1246" s="13" t="str">
        <f t="shared" si="18"/>
        <v>OK</v>
      </c>
    </row>
    <row r="1247" spans="1:4" x14ac:dyDescent="0.2">
      <c r="A1247" s="54">
        <v>1186</v>
      </c>
      <c r="B1247" s="1221">
        <f>'Expenditures 15-22'!F127</f>
        <v>5447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5447</v>
      </c>
      <c r="C1249" s="13" t="s">
        <v>653</v>
      </c>
      <c r="D1249" s="13" t="str">
        <f t="shared" si="18"/>
        <v>Error?</v>
      </c>
    </row>
    <row r="1250" spans="1:4" x14ac:dyDescent="0.2">
      <c r="A1250" s="54">
        <v>1189</v>
      </c>
      <c r="B1250" s="1221">
        <f>'Expenditures 15-22'!F150</f>
        <v>5447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8350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8350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8350</v>
      </c>
      <c r="C1258" s="13" t="s">
        <v>653</v>
      </c>
      <c r="D1258" s="13" t="str">
        <f t="shared" si="18"/>
        <v>Error?</v>
      </c>
    </row>
    <row r="1259" spans="1:4" x14ac:dyDescent="0.2">
      <c r="A1259" s="54">
        <v>1198</v>
      </c>
      <c r="B1259" s="1221">
        <f>'Expenditures 15-22'!G150</f>
        <v>8350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60543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60543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60543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60543</v>
      </c>
      <c r="C1288" s="13" t="s">
        <v>653</v>
      </c>
      <c r="D1288" s="13" t="str">
        <f t="shared" si="19"/>
        <v>Error?</v>
      </c>
    </row>
    <row r="1289" spans="1:4" x14ac:dyDescent="0.2">
      <c r="A1289" s="54">
        <v>1228</v>
      </c>
      <c r="B1289" s="1221">
        <f>'Expenditures 15-22'!K151</f>
        <v>20078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7713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18000</v>
      </c>
      <c r="D1315" s="13" t="str">
        <f t="shared" si="19"/>
        <v>Error?</v>
      </c>
    </row>
    <row r="1316" spans="1:4" x14ac:dyDescent="0.2">
      <c r="A1316" s="54">
        <v>1255</v>
      </c>
      <c r="B1316" s="1221">
        <f>'Expenditures 15-22'!H165</f>
        <v>12</v>
      </c>
      <c r="D1316" s="13" t="str">
        <f t="shared" si="19"/>
        <v>Error?</v>
      </c>
    </row>
    <row r="1317" spans="1:4" x14ac:dyDescent="0.2">
      <c r="A1317" s="54">
        <v>1256</v>
      </c>
      <c r="B1317" s="1221">
        <f>'Expenditures 15-22'!H166</f>
        <v>25725</v>
      </c>
      <c r="C1317" s="13" t="s">
        <v>653</v>
      </c>
      <c r="D1317" s="13" t="str">
        <f t="shared" si="19"/>
        <v>Error?</v>
      </c>
    </row>
    <row r="1318" spans="1:4" x14ac:dyDescent="0.2">
      <c r="A1318" s="54">
        <v>1257</v>
      </c>
      <c r="B1318" s="1221">
        <f>'Expenditures 15-22'!H168</f>
        <v>25725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7713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18000</v>
      </c>
      <c r="C1329" s="13" t="s">
        <v>653</v>
      </c>
      <c r="D1329" s="13" t="str">
        <f t="shared" si="19"/>
        <v>Error?</v>
      </c>
    </row>
    <row r="1330" spans="1:4" x14ac:dyDescent="0.2">
      <c r="A1330" s="54">
        <v>1269</v>
      </c>
      <c r="B1330" s="1221">
        <f>'Expenditures 15-22'!K165</f>
        <v>12</v>
      </c>
      <c r="C1330" s="13" t="s">
        <v>653</v>
      </c>
      <c r="D1330" s="13" t="str">
        <f t="shared" si="19"/>
        <v>Error?</v>
      </c>
    </row>
    <row r="1331" spans="1:4" x14ac:dyDescent="0.2">
      <c r="A1331" s="54">
        <v>1270</v>
      </c>
      <c r="B1331" s="1221">
        <f>'Expenditures 15-22'!K166</f>
        <v>25725</v>
      </c>
      <c r="C1331" s="13" t="s">
        <v>653</v>
      </c>
      <c r="D1331" s="13" t="str">
        <f t="shared" si="19"/>
        <v>Error?</v>
      </c>
    </row>
    <row r="1332" spans="1:4" x14ac:dyDescent="0.2">
      <c r="A1332" s="54">
        <v>1271</v>
      </c>
      <c r="B1332" s="1221">
        <f>'Expenditures 15-22'!K168</f>
        <v>25725</v>
      </c>
      <c r="C1332" s="13" t="s">
        <v>653</v>
      </c>
      <c r="D1332" s="13" t="str">
        <f t="shared" si="19"/>
        <v>Error?</v>
      </c>
    </row>
    <row r="1333" spans="1:4" x14ac:dyDescent="0.2">
      <c r="A1333" s="54">
        <v>1272</v>
      </c>
      <c r="B1333" s="1221">
        <f>'Expenditures 15-22'!K169</f>
        <v>-25696</v>
      </c>
      <c r="C1333" s="13" t="s">
        <v>653</v>
      </c>
      <c r="D1333" s="13" t="str">
        <f t="shared" si="19"/>
        <v>Error?</v>
      </c>
    </row>
    <row r="1334" spans="1:4" x14ac:dyDescent="0.2">
      <c r="A1334" s="82">
        <v>1273</v>
      </c>
      <c r="D1334" s="13" t="str">
        <f t="shared" si="19"/>
        <v>OK</v>
      </c>
    </row>
    <row r="1335" spans="1:4" x14ac:dyDescent="0.2">
      <c r="A1335" s="54">
        <v>1274</v>
      </c>
      <c r="B1335" s="1221">
        <f>'Expenditures 15-22'!C176</f>
        <v>8345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8345</v>
      </c>
      <c r="C1339" s="13" t="s">
        <v>653</v>
      </c>
      <c r="D1339" s="13" t="str">
        <f t="shared" si="19"/>
        <v>Error?</v>
      </c>
    </row>
    <row r="1340" spans="1:4" x14ac:dyDescent="0.2">
      <c r="A1340" s="54">
        <v>1279</v>
      </c>
      <c r="B1340" s="1221">
        <f>'Expenditures 15-22'!C204</f>
        <v>8345</v>
      </c>
      <c r="C1340" s="13" t="s">
        <v>653</v>
      </c>
      <c r="D1340" s="13" t="str">
        <f t="shared" si="19"/>
        <v>Error?</v>
      </c>
    </row>
    <row r="1341" spans="1:4" x14ac:dyDescent="0.2">
      <c r="A1341" s="54">
        <v>1280</v>
      </c>
      <c r="B1341" s="1221">
        <f>'Expenditures 15-22'!D176</f>
        <v>119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119</v>
      </c>
      <c r="C1345" s="13" t="s">
        <v>653</v>
      </c>
      <c r="D1345" s="13" t="str">
        <f t="shared" si="20"/>
        <v>Error?</v>
      </c>
    </row>
    <row r="1346" spans="1:4" x14ac:dyDescent="0.2">
      <c r="A1346" s="54">
        <v>1285</v>
      </c>
      <c r="B1346" s="1221">
        <f>'Expenditures 15-22'!D204</f>
        <v>119</v>
      </c>
      <c r="C1346" s="13" t="s">
        <v>653</v>
      </c>
      <c r="D1346" s="13" t="str">
        <f t="shared" si="20"/>
        <v>Error?</v>
      </c>
    </row>
    <row r="1347" spans="1:4" x14ac:dyDescent="0.2">
      <c r="A1347" s="54">
        <v>1286</v>
      </c>
      <c r="B1347" s="1221">
        <f>'Expenditures 15-22'!E176</f>
        <v>286557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286557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286557</v>
      </c>
      <c r="C1353" s="13" t="s">
        <v>653</v>
      </c>
      <c r="D1353" s="13" t="str">
        <f t="shared" si="20"/>
        <v>Error?</v>
      </c>
    </row>
    <row r="1354" spans="1:4" x14ac:dyDescent="0.2">
      <c r="A1354" s="54">
        <v>1293</v>
      </c>
      <c r="B1354" s="1221">
        <f>'Expenditures 15-22'!F176</f>
        <v>2988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2988</v>
      </c>
      <c r="C1358" s="13" t="s">
        <v>653</v>
      </c>
      <c r="D1358" s="13" t="str">
        <f t="shared" si="20"/>
        <v>Error?</v>
      </c>
    </row>
    <row r="1359" spans="1:4" x14ac:dyDescent="0.2">
      <c r="A1359" s="54">
        <v>1298</v>
      </c>
      <c r="B1359" s="1221">
        <f>'Expenditures 15-22'!F204</f>
        <v>2988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298009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298009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298009</v>
      </c>
      <c r="C1388" s="13" t="s">
        <v>653</v>
      </c>
      <c r="D1388" s="13" t="str">
        <f t="shared" si="20"/>
        <v>Error?</v>
      </c>
    </row>
    <row r="1389" spans="1:4" x14ac:dyDescent="0.2">
      <c r="A1389" s="54">
        <v>1328</v>
      </c>
      <c r="B1389" s="1221">
        <f>'Expenditures 15-22'!K205</f>
        <v>18840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937</v>
      </c>
      <c r="D1407" s="13" t="str">
        <f t="shared" ref="D1407:D1470" si="21">IF(ISBLANK(B1407),"OK",IF(A1407-B1407=0,"OK","Error?"))</f>
        <v>Error?</v>
      </c>
    </row>
    <row r="1408" spans="1:4" x14ac:dyDescent="0.2">
      <c r="A1408" s="54">
        <v>1347</v>
      </c>
      <c r="B1408" s="1221">
        <f>'Expenditures 15-22'!D217</f>
        <v>2998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41827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4105</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479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4584</v>
      </c>
      <c r="C1417" s="13" t="s">
        <v>653</v>
      </c>
      <c r="D1417" s="13" t="str">
        <f t="shared" si="21"/>
        <v>Error?</v>
      </c>
    </row>
    <row r="1418" spans="1:4" x14ac:dyDescent="0.2">
      <c r="A1418" s="54">
        <v>1357</v>
      </c>
      <c r="B1418" s="1221">
        <f>'Expenditures 15-22'!D234</f>
        <v>351</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351</v>
      </c>
      <c r="C1421" s="13" t="s">
        <v>653</v>
      </c>
      <c r="D1421" s="13" t="str">
        <f t="shared" si="21"/>
        <v>Error?</v>
      </c>
    </row>
    <row r="1422" spans="1:4" x14ac:dyDescent="0.2">
      <c r="A1422" s="54">
        <v>1361</v>
      </c>
      <c r="B1422" s="1221">
        <f>'Expenditures 15-22'!D239</f>
        <v>616</v>
      </c>
      <c r="D1422" s="13" t="str">
        <f t="shared" si="21"/>
        <v>Error?</v>
      </c>
    </row>
    <row r="1423" spans="1:4" x14ac:dyDescent="0.2">
      <c r="A1423" s="54">
        <v>1362</v>
      </c>
      <c r="B1423" s="1221">
        <f>'Expenditures 15-22'!D240</f>
        <v>7212</v>
      </c>
      <c r="D1423" s="13" t="str">
        <f t="shared" si="21"/>
        <v>Error?</v>
      </c>
    </row>
    <row r="1424" spans="1:4" x14ac:dyDescent="0.2">
      <c r="A1424" s="54">
        <v>1363</v>
      </c>
      <c r="B1424" s="1221">
        <f>'Expenditures 15-22'!D251</f>
        <v>7828</v>
      </c>
      <c r="C1424" s="13" t="s">
        <v>653</v>
      </c>
      <c r="D1424" s="13" t="str">
        <f t="shared" si="21"/>
        <v>Error?</v>
      </c>
    </row>
    <row r="1425" spans="1:4" x14ac:dyDescent="0.2">
      <c r="A1425" s="54">
        <v>1364</v>
      </c>
      <c r="B1425" s="1221">
        <f>'Expenditures 15-22'!D253</f>
        <v>5175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5175</v>
      </c>
      <c r="C1427" s="13" t="s">
        <v>653</v>
      </c>
      <c r="D1427" s="13" t="str">
        <f t="shared" si="21"/>
        <v>Error?</v>
      </c>
    </row>
    <row r="1428" spans="1:4" x14ac:dyDescent="0.2">
      <c r="A1428" s="54">
        <v>1367</v>
      </c>
      <c r="B1428" s="1221">
        <f>'Expenditures 15-22'!D257</f>
        <v>3406</v>
      </c>
      <c r="D1428" s="13" t="str">
        <f t="shared" si="21"/>
        <v>Error?</v>
      </c>
    </row>
    <row r="1429" spans="1:4" x14ac:dyDescent="0.2">
      <c r="A1429" s="54">
        <v>1368</v>
      </c>
      <c r="B1429" s="1221">
        <f>'Expenditures 15-22'!D258</f>
        <v>914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26506</v>
      </c>
      <c r="D1431" s="13" t="str">
        <f t="shared" si="21"/>
        <v>Error?</v>
      </c>
    </row>
    <row r="1432" spans="1:4" x14ac:dyDescent="0.2">
      <c r="A1432" s="54">
        <v>1371</v>
      </c>
      <c r="B1432" s="1221">
        <f>'Expenditures 15-22'!D261</f>
        <v>121</v>
      </c>
      <c r="D1432" s="13" t="str">
        <f t="shared" si="21"/>
        <v>Error?</v>
      </c>
    </row>
    <row r="1433" spans="1:4" x14ac:dyDescent="0.2">
      <c r="A1433" s="54">
        <v>1372</v>
      </c>
      <c r="B1433" s="1221">
        <f>'Expenditures 15-22'!D262</f>
        <v>18921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49868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126</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126</v>
      </c>
      <c r="C1444" s="13" t="s">
        <v>653</v>
      </c>
      <c r="D1444" s="13" t="str">
        <f t="shared" si="21"/>
        <v>Error?</v>
      </c>
    </row>
    <row r="1445" spans="1:4" x14ac:dyDescent="0.2">
      <c r="A1445" s="54">
        <v>1384</v>
      </c>
      <c r="B1445" s="1221">
        <f>'Expenditures 15-22'!D272</f>
        <v>470</v>
      </c>
      <c r="D1445" s="13" t="str">
        <f t="shared" si="21"/>
        <v>Error?</v>
      </c>
    </row>
    <row r="1446" spans="1:4" x14ac:dyDescent="0.2">
      <c r="A1446" s="54">
        <v>1385</v>
      </c>
      <c r="B1446" s="1221">
        <f>'Expenditures 15-22'!D273</f>
        <v>68402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110229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937</v>
      </c>
      <c r="C1471" s="13" t="s">
        <v>653</v>
      </c>
      <c r="D1471" s="13" t="str">
        <f t="shared" ref="D1471:D1534" si="22">IF(ISBLANK(B1471),"OK",IF(A1471-B1471=0,"OK","Error?"))</f>
        <v>Error?</v>
      </c>
    </row>
    <row r="1472" spans="1:4" x14ac:dyDescent="0.2">
      <c r="A1472" s="54">
        <v>1411</v>
      </c>
      <c r="B1472" s="1221">
        <f>'Expenditures 15-22'!K217</f>
        <v>2998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41827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4105</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479</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4584</v>
      </c>
      <c r="C1481" s="13" t="s">
        <v>653</v>
      </c>
      <c r="D1481" s="13" t="str">
        <f t="shared" si="22"/>
        <v>Error?</v>
      </c>
    </row>
    <row r="1482" spans="1:4" x14ac:dyDescent="0.2">
      <c r="A1482" s="54">
        <v>1421</v>
      </c>
      <c r="B1482" s="1221">
        <f>'Expenditures 15-22'!K234</f>
        <v>351</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351</v>
      </c>
      <c r="C1485" s="13" t="s">
        <v>653</v>
      </c>
      <c r="D1485" s="13" t="str">
        <f t="shared" si="22"/>
        <v>Error?</v>
      </c>
    </row>
    <row r="1486" spans="1:4" x14ac:dyDescent="0.2">
      <c r="A1486" s="54">
        <v>1425</v>
      </c>
      <c r="B1486" s="1221">
        <f>'Expenditures 15-22'!K239</f>
        <v>616</v>
      </c>
      <c r="C1486" s="13" t="s">
        <v>653</v>
      </c>
      <c r="D1486" s="13" t="str">
        <f t="shared" si="22"/>
        <v>Error?</v>
      </c>
    </row>
    <row r="1487" spans="1:4" x14ac:dyDescent="0.2">
      <c r="A1487" s="54">
        <v>1426</v>
      </c>
      <c r="B1487" s="1221">
        <f>'Expenditures 15-22'!K240</f>
        <v>7212</v>
      </c>
      <c r="C1487" s="13" t="s">
        <v>653</v>
      </c>
      <c r="D1487" s="13" t="str">
        <f t="shared" si="22"/>
        <v>Error?</v>
      </c>
    </row>
    <row r="1488" spans="1:4" x14ac:dyDescent="0.2">
      <c r="A1488" s="54">
        <v>1427</v>
      </c>
      <c r="B1488" s="1221">
        <f>'Expenditures 15-22'!K251</f>
        <v>7828</v>
      </c>
      <c r="C1488" s="13" t="s">
        <v>653</v>
      </c>
      <c r="D1488" s="13" t="str">
        <f t="shared" si="22"/>
        <v>Error?</v>
      </c>
    </row>
    <row r="1489" spans="1:4" x14ac:dyDescent="0.2">
      <c r="A1489" s="54">
        <v>1428</v>
      </c>
      <c r="B1489" s="1221">
        <f>'Expenditures 15-22'!K253</f>
        <v>5175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5175</v>
      </c>
      <c r="C1491" s="13" t="s">
        <v>653</v>
      </c>
      <c r="D1491" s="13" t="str">
        <f t="shared" si="22"/>
        <v>Error?</v>
      </c>
    </row>
    <row r="1492" spans="1:4" x14ac:dyDescent="0.2">
      <c r="A1492" s="54">
        <v>1431</v>
      </c>
      <c r="B1492" s="1221">
        <f>'Expenditures 15-22'!K257</f>
        <v>3406</v>
      </c>
      <c r="C1492" s="13" t="s">
        <v>653</v>
      </c>
      <c r="D1492" s="13" t="str">
        <f t="shared" si="22"/>
        <v>Error?</v>
      </c>
    </row>
    <row r="1493" spans="1:4" x14ac:dyDescent="0.2">
      <c r="A1493" s="54">
        <v>1432</v>
      </c>
      <c r="B1493" s="1221">
        <f>'Expenditures 15-22'!K258</f>
        <v>914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26506</v>
      </c>
      <c r="C1495" s="13" t="s">
        <v>653</v>
      </c>
      <c r="D1495" s="13" t="str">
        <f t="shared" si="22"/>
        <v>Error?</v>
      </c>
    </row>
    <row r="1496" spans="1:4" x14ac:dyDescent="0.2">
      <c r="A1496" s="54">
        <v>1435</v>
      </c>
      <c r="B1496" s="1221">
        <f>'Expenditures 15-22'!K261</f>
        <v>121</v>
      </c>
      <c r="C1496" s="13" t="s">
        <v>653</v>
      </c>
      <c r="D1496" s="13" t="str">
        <f t="shared" si="22"/>
        <v>Error?</v>
      </c>
    </row>
    <row r="1497" spans="1:4" x14ac:dyDescent="0.2">
      <c r="A1497" s="54">
        <v>1436</v>
      </c>
      <c r="B1497" s="1221">
        <f>'Expenditures 15-22'!K262</f>
        <v>18921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49868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126</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126</v>
      </c>
      <c r="C1508" s="13" t="s">
        <v>653</v>
      </c>
      <c r="D1508" s="13" t="str">
        <f t="shared" si="22"/>
        <v>Error?</v>
      </c>
    </row>
    <row r="1509" spans="1:4" x14ac:dyDescent="0.2">
      <c r="A1509" s="54">
        <v>1448</v>
      </c>
      <c r="B1509" s="1221">
        <f>'Expenditures 15-22'!K272</f>
        <v>470</v>
      </c>
      <c r="C1509" s="13" t="s">
        <v>653</v>
      </c>
      <c r="D1509" s="13" t="str">
        <f t="shared" si="22"/>
        <v>Error?</v>
      </c>
    </row>
    <row r="1510" spans="1:4" x14ac:dyDescent="0.2">
      <c r="A1510" s="54">
        <v>1449</v>
      </c>
      <c r="B1510" s="1221">
        <f>'Expenditures 15-22'!K273</f>
        <v>68402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110229</v>
      </c>
      <c r="C1517" s="13" t="s">
        <v>653</v>
      </c>
      <c r="D1517" s="13" t="str">
        <f t="shared" si="22"/>
        <v>Error?</v>
      </c>
    </row>
    <row r="1518" spans="1:4" x14ac:dyDescent="0.2">
      <c r="A1518" s="54">
        <v>1457</v>
      </c>
      <c r="B1518" s="1221">
        <f>'Expenditures 15-22'!K289</f>
        <v>6763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224971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224971</v>
      </c>
      <c r="C1547" s="13" t="s">
        <v>653</v>
      </c>
      <c r="D1547" s="13" t="str">
        <f t="shared" si="23"/>
        <v>Error?</v>
      </c>
    </row>
    <row r="1548" spans="1:4" x14ac:dyDescent="0.2">
      <c r="A1548" s="54">
        <v>1487</v>
      </c>
      <c r="B1548" s="1221">
        <f>'Expenditures 15-22'!G305</f>
        <v>224971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224971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224971</v>
      </c>
      <c r="C1559" s="13" t="s">
        <v>653</v>
      </c>
      <c r="D1559" s="13" t="str">
        <f t="shared" si="23"/>
        <v>Error?</v>
      </c>
    </row>
    <row r="1560" spans="1:4" x14ac:dyDescent="0.2">
      <c r="A1560" s="54">
        <v>1499</v>
      </c>
      <c r="B1560" s="1221">
        <f>'Expenditures 15-22'!K305</f>
        <v>224971</v>
      </c>
      <c r="C1560" s="13" t="s">
        <v>653</v>
      </c>
      <c r="D1560" s="13" t="str">
        <f t="shared" si="23"/>
        <v>Error?</v>
      </c>
    </row>
    <row r="1561" spans="1:4" x14ac:dyDescent="0.2">
      <c r="A1561" s="54">
        <v>1500</v>
      </c>
      <c r="B1561" s="1221">
        <f>'Expenditures 15-22'!K306</f>
        <v>29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2915582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2912873</v>
      </c>
      <c r="C1630" s="13" t="s">
        <v>653</v>
      </c>
      <c r="D1630" s="13" t="str">
        <f t="shared" si="24"/>
        <v>Error?</v>
      </c>
    </row>
    <row r="1631" spans="1:4" x14ac:dyDescent="0.2">
      <c r="A1631" s="54">
        <v>1570</v>
      </c>
      <c r="B1631" s="1221">
        <f>'Acct Summary 7-8'!D79</f>
        <v>161345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155982</v>
      </c>
      <c r="C1644" s="13" t="s">
        <v>653</v>
      </c>
      <c r="D1644" s="13" t="str">
        <f t="shared" si="24"/>
        <v>Error?</v>
      </c>
    </row>
    <row r="1645" spans="1:4" x14ac:dyDescent="0.2">
      <c r="A1645" s="54">
        <v>1584</v>
      </c>
      <c r="B1645" s="1221">
        <f>'Acct Summary 7-8'!E79</f>
        <v>32094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31839</v>
      </c>
      <c r="C1658" s="13" t="s">
        <v>653</v>
      </c>
      <c r="D1658" s="13" t="str">
        <f t="shared" si="24"/>
        <v>Error?</v>
      </c>
    </row>
    <row r="1659" spans="1:4" x14ac:dyDescent="0.2">
      <c r="A1659" s="54">
        <v>1598</v>
      </c>
      <c r="B1659" s="1221">
        <f>'Acct Summary 7-8'!F79</f>
        <v>13881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32721</v>
      </c>
      <c r="C1672" s="13" t="s">
        <v>653</v>
      </c>
      <c r="D1672" s="13" t="str">
        <f t="shared" si="25"/>
        <v>Error?</v>
      </c>
    </row>
    <row r="1673" spans="1:4" x14ac:dyDescent="0.2">
      <c r="A1673" s="54">
        <v>1612</v>
      </c>
      <c r="B1673" s="1221">
        <f>'Acct Summary 7-8'!G79</f>
        <v>28350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35113</v>
      </c>
      <c r="C1686" s="13" t="s">
        <v>653</v>
      </c>
      <c r="D1686" s="13" t="str">
        <f t="shared" si="25"/>
        <v>Error?</v>
      </c>
    </row>
    <row r="1687" spans="1:4" x14ac:dyDescent="0.2">
      <c r="A1687" s="54">
        <v>1626</v>
      </c>
      <c r="B1687" s="1221">
        <f>'Acct Summary 7-8'!H79</f>
        <v>964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993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290252</v>
      </c>
      <c r="C1744" s="13" t="s">
        <v>653</v>
      </c>
      <c r="D1744" s="13" t="str">
        <f t="shared" si="26"/>
        <v>Error?</v>
      </c>
    </row>
    <row r="1745" spans="1:5" x14ac:dyDescent="0.2">
      <c r="A1745" s="54">
        <v>1684</v>
      </c>
      <c r="B1745" s="1221">
        <f>'Tax Sched 24'!B5</f>
        <v>78873</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31551</v>
      </c>
      <c r="C1747" s="13" t="s">
        <v>653</v>
      </c>
      <c r="D1747" s="13" t="str">
        <f t="shared" si="26"/>
        <v>Error?</v>
      </c>
    </row>
    <row r="1748" spans="1:5" x14ac:dyDescent="0.2">
      <c r="A1748" s="54">
        <v>1687</v>
      </c>
      <c r="B1748" s="1221">
        <f>'Tax Sched 24'!B8</f>
        <v>56584</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25051</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6311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543595</v>
      </c>
      <c r="C1759" s="13" t="s">
        <v>653</v>
      </c>
      <c r="D1759" s="13" t="str">
        <f t="shared" si="26"/>
        <v>Error?</v>
      </c>
    </row>
    <row r="1760" spans="1:5" x14ac:dyDescent="0.2">
      <c r="A1760" s="54">
        <v>1699</v>
      </c>
      <c r="B1760" s="1221">
        <f>'Tax Sched 24'!D4</f>
        <v>290252</v>
      </c>
      <c r="C1760" s="13" t="s">
        <v>653</v>
      </c>
      <c r="D1760" s="13" t="str">
        <f t="shared" si="26"/>
        <v>Error?</v>
      </c>
    </row>
    <row r="1761" spans="1:5" x14ac:dyDescent="0.2">
      <c r="A1761" s="54">
        <v>1700</v>
      </c>
      <c r="B1761" s="1221">
        <f>'Tax Sched 24'!D5</f>
        <v>78873</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31551</v>
      </c>
      <c r="C1763" s="13" t="s">
        <v>653</v>
      </c>
      <c r="D1763" s="13" t="str">
        <f t="shared" si="26"/>
        <v>Error?</v>
      </c>
    </row>
    <row r="1764" spans="1:5" x14ac:dyDescent="0.2">
      <c r="A1764" s="54">
        <v>1703</v>
      </c>
      <c r="B1764" s="1221">
        <f>'Tax Sched 24'!D8</f>
        <v>56584</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25051</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6311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543595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313830</v>
      </c>
      <c r="C1792" s="13" t="s">
        <v>653</v>
      </c>
      <c r="D1792" s="13" t="str">
        <f t="shared" si="27"/>
        <v>Error?</v>
      </c>
    </row>
    <row r="1793" spans="1:4" x14ac:dyDescent="0.2">
      <c r="A1793" s="54">
        <v>1732</v>
      </c>
      <c r="B1793" s="1221">
        <f>'Tax Sched 24'!F5</f>
        <v>85280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34113</v>
      </c>
      <c r="C1795" s="13" t="s">
        <v>653</v>
      </c>
      <c r="D1795" s="13" t="str">
        <f t="shared" si="27"/>
        <v>Error?</v>
      </c>
    </row>
    <row r="1796" spans="1:4" x14ac:dyDescent="0.2">
      <c r="A1796" s="54">
        <v>1735</v>
      </c>
      <c r="B1796" s="1221">
        <f>'Tax Sched 24'!F8</f>
        <v>54359</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26156</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5970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313830</v>
      </c>
      <c r="D1808" s="13" t="str">
        <f t="shared" si="27"/>
        <v>Error?</v>
      </c>
    </row>
    <row r="1809" spans="1:4" x14ac:dyDescent="0.2">
      <c r="A1809" s="54">
        <v>1748</v>
      </c>
      <c r="B1809" s="1221">
        <f>'Tax Sched 24'!E5</f>
        <v>85280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34113</v>
      </c>
      <c r="D1811" s="13" t="str">
        <f t="shared" si="27"/>
        <v>Error?</v>
      </c>
    </row>
    <row r="1812" spans="1:4" x14ac:dyDescent="0.2">
      <c r="A1812" s="54">
        <v>1751</v>
      </c>
      <c r="B1812" s="1221">
        <f>'Tax Sched 24'!E8</f>
        <v>54359</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26156</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5970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572325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186977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6311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6311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6311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2038</v>
      </c>
      <c r="D2008" s="13" t="str">
        <f t="shared" si="30"/>
        <v>Error?</v>
      </c>
    </row>
    <row r="2009" spans="1:4" x14ac:dyDescent="0.2">
      <c r="A2009" s="54">
        <v>1948</v>
      </c>
      <c r="B2009" s="1221">
        <f>'Cap Outlay Deprec 27'!C8</f>
        <v>3094011</v>
      </c>
      <c r="D2009" s="13" t="str">
        <f t="shared" si="30"/>
        <v>Error?</v>
      </c>
    </row>
    <row r="2010" spans="1:4" x14ac:dyDescent="0.2">
      <c r="A2010" s="54">
        <v>1949</v>
      </c>
      <c r="B2010" s="1221">
        <f>'Cap Outlay Deprec 27'!C10</f>
        <v>1677676</v>
      </c>
      <c r="D2010" s="13" t="str">
        <f t="shared" si="30"/>
        <v>Error?</v>
      </c>
    </row>
    <row r="2011" spans="1:4" x14ac:dyDescent="0.2">
      <c r="A2011" s="54">
        <v>1950</v>
      </c>
      <c r="B2011" s="1221">
        <f>'Cap Outlay Deprec 27'!C12</f>
        <v>2340765</v>
      </c>
      <c r="D2011" s="13" t="str">
        <f t="shared" si="30"/>
        <v>Error?</v>
      </c>
    </row>
    <row r="2012" spans="1:4" x14ac:dyDescent="0.2">
      <c r="A2012" s="54">
        <v>1951</v>
      </c>
      <c r="B2012" s="1221">
        <f>'Cap Outlay Deprec 27'!C13</f>
        <v>829876</v>
      </c>
      <c r="D2012" s="13" t="str">
        <f t="shared" si="30"/>
        <v>Error?</v>
      </c>
    </row>
    <row r="2013" spans="1:4" x14ac:dyDescent="0.2">
      <c r="A2013" s="54">
        <v>1952</v>
      </c>
      <c r="B2013" s="1221">
        <f>'Cap Outlay Deprec 27'!C16</f>
        <v>8143402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429207</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17231</v>
      </c>
      <c r="D2018" s="13" t="str">
        <f t="shared" si="30"/>
        <v>Error?</v>
      </c>
    </row>
    <row r="2019" spans="1:4" x14ac:dyDescent="0.2">
      <c r="A2019" s="54">
        <v>1958</v>
      </c>
      <c r="B2019" s="1221">
        <f>'Cap Outlay Deprec 27'!D16</f>
        <v>671409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424007</v>
      </c>
      <c r="C2025" s="13" t="s">
        <v>653</v>
      </c>
      <c r="D2025" s="13" t="str">
        <f t="shared" si="30"/>
        <v>Error?</v>
      </c>
    </row>
    <row r="2026" spans="1:4" x14ac:dyDescent="0.2">
      <c r="A2026" s="54">
        <v>1965</v>
      </c>
      <c r="B2026" s="1221">
        <f>'Cap Outlay Deprec 27'!F5</f>
        <v>2038</v>
      </c>
      <c r="C2026" s="13" t="s">
        <v>653</v>
      </c>
      <c r="D2026" s="13" t="str">
        <f t="shared" si="30"/>
        <v>Error?</v>
      </c>
    </row>
    <row r="2027" spans="1:4" x14ac:dyDescent="0.2">
      <c r="A2027" s="54">
        <v>1966</v>
      </c>
      <c r="B2027" s="1221">
        <f>'Cap Outlay Deprec 27'!F8</f>
        <v>3523218</v>
      </c>
      <c r="C2027" s="13" t="s">
        <v>653</v>
      </c>
      <c r="D2027" s="13" t="str">
        <f t="shared" si="30"/>
        <v>Error?</v>
      </c>
    </row>
    <row r="2028" spans="1:4" x14ac:dyDescent="0.2">
      <c r="A2028" s="54">
        <v>1967</v>
      </c>
      <c r="B2028" s="1221">
        <f>'Cap Outlay Deprec 27'!F10</f>
        <v>1677676</v>
      </c>
      <c r="C2028" s="13" t="s">
        <v>653</v>
      </c>
      <c r="D2028" s="13" t="str">
        <f t="shared" si="30"/>
        <v>Error?</v>
      </c>
    </row>
    <row r="2029" spans="1:4" x14ac:dyDescent="0.2">
      <c r="A2029" s="54">
        <v>1968</v>
      </c>
      <c r="B2029" s="1221">
        <f>'Cap Outlay Deprec 27'!F12</f>
        <v>2340765</v>
      </c>
      <c r="C2029" s="13" t="s">
        <v>653</v>
      </c>
      <c r="D2029" s="13" t="str">
        <f t="shared" si="30"/>
        <v>Error?</v>
      </c>
    </row>
    <row r="2030" spans="1:4" x14ac:dyDescent="0.2">
      <c r="A2030" s="54">
        <v>1969</v>
      </c>
      <c r="B2030" s="1221">
        <f>'Cap Outlay Deprec 27'!F13</f>
        <v>847107</v>
      </c>
      <c r="C2030" s="13" t="s">
        <v>653</v>
      </c>
      <c r="D2030" s="13" t="str">
        <f t="shared" si="30"/>
        <v>Error?</v>
      </c>
    </row>
    <row r="2031" spans="1:4" x14ac:dyDescent="0.2">
      <c r="A2031" s="54">
        <v>1970</v>
      </c>
      <c r="B2031" s="1221">
        <f>'Cap Outlay Deprec 27'!F16</f>
        <v>8390804</v>
      </c>
      <c r="C2031" s="13" t="s">
        <v>653</v>
      </c>
      <c r="D2031" s="13" t="str">
        <f t="shared" si="30"/>
        <v>Error?</v>
      </c>
    </row>
    <row r="2032" spans="1:4" x14ac:dyDescent="0.2">
      <c r="A2032" s="82">
        <v>1971</v>
      </c>
      <c r="D2032" s="13" t="str">
        <f t="shared" si="30"/>
        <v>OK</v>
      </c>
    </row>
    <row r="2033" spans="1:4" x14ac:dyDescent="0.2">
      <c r="A2033" s="54">
        <v>1972</v>
      </c>
      <c r="B2033" s="1221">
        <f>'Cap Outlay Deprec 27'!H8</f>
        <v>1756405</v>
      </c>
      <c r="D2033" s="13" t="str">
        <f t="shared" si="30"/>
        <v>Error?</v>
      </c>
    </row>
    <row r="2034" spans="1:4" x14ac:dyDescent="0.2">
      <c r="A2034" s="54">
        <v>1973</v>
      </c>
      <c r="B2034" s="1221">
        <f>'Cap Outlay Deprec 27'!H10</f>
        <v>850885</v>
      </c>
      <c r="D2034" s="13" t="str">
        <f t="shared" si="30"/>
        <v>Error?</v>
      </c>
    </row>
    <row r="2035" spans="1:4" x14ac:dyDescent="0.2">
      <c r="A2035" s="54">
        <v>1974</v>
      </c>
      <c r="B2035" s="1221">
        <f>'Cap Outlay Deprec 27'!H12</f>
        <v>2195961</v>
      </c>
      <c r="D2035" s="13" t="str">
        <f t="shared" si="30"/>
        <v>Error?</v>
      </c>
    </row>
    <row r="2036" spans="1:4" x14ac:dyDescent="0.2">
      <c r="A2036" s="54">
        <v>1975</v>
      </c>
      <c r="B2036" s="1221">
        <f>'Cap Outlay Deprec 27'!H13</f>
        <v>711262</v>
      </c>
      <c r="D2036" s="13" t="str">
        <f t="shared" si="30"/>
        <v>Error?</v>
      </c>
    </row>
    <row r="2037" spans="1:4" x14ac:dyDescent="0.2">
      <c r="A2037" s="54">
        <v>1976</v>
      </c>
      <c r="B2037" s="1221">
        <f>'Cap Outlay Deprec 27'!H16</f>
        <v>5514513</v>
      </c>
      <c r="C2037" s="13" t="s">
        <v>653</v>
      </c>
      <c r="D2037" s="13" t="str">
        <f t="shared" si="30"/>
        <v>Error?</v>
      </c>
    </row>
    <row r="2038" spans="1:4" x14ac:dyDescent="0.2">
      <c r="A2038" s="82">
        <v>1977</v>
      </c>
      <c r="D2038" s="13" t="str">
        <f t="shared" si="30"/>
        <v>OK</v>
      </c>
    </row>
    <row r="2039" spans="1:4" x14ac:dyDescent="0.2">
      <c r="A2039" s="54">
        <v>1978</v>
      </c>
      <c r="B2039" s="1221">
        <f>'Cap Outlay Deprec 27'!I8</f>
        <v>66120</v>
      </c>
      <c r="D2039" s="13" t="str">
        <f t="shared" si="30"/>
        <v>Error?</v>
      </c>
    </row>
    <row r="2040" spans="1:4" x14ac:dyDescent="0.2">
      <c r="A2040" s="54">
        <v>1979</v>
      </c>
      <c r="B2040" s="1221">
        <f>'Cap Outlay Deprec 27'!I10</f>
        <v>53361</v>
      </c>
      <c r="D2040" s="13" t="str">
        <f t="shared" si="30"/>
        <v>Error?</v>
      </c>
    </row>
    <row r="2041" spans="1:4" x14ac:dyDescent="0.2">
      <c r="A2041" s="54">
        <v>1980</v>
      </c>
      <c r="B2041" s="1221">
        <f>'Cap Outlay Deprec 27'!I12</f>
        <v>33232</v>
      </c>
      <c r="D2041" s="13" t="str">
        <f t="shared" si="30"/>
        <v>Error?</v>
      </c>
    </row>
    <row r="2042" spans="1:4" x14ac:dyDescent="0.2">
      <c r="A2042" s="54">
        <v>1981</v>
      </c>
      <c r="B2042" s="1221">
        <f>'Cap Outlay Deprec 27'!I13</f>
        <v>54427</v>
      </c>
      <c r="D2042" s="13" t="str">
        <f t="shared" si="30"/>
        <v>Error?</v>
      </c>
    </row>
    <row r="2043" spans="1:4" x14ac:dyDescent="0.2">
      <c r="A2043" s="54">
        <v>1982</v>
      </c>
      <c r="B2043" s="1221">
        <f>'Cap Outlay Deprec 27'!I16</f>
        <v>207140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1822525</v>
      </c>
      <c r="C2051" s="13" t="s">
        <v>653</v>
      </c>
      <c r="D2051" s="13" t="str">
        <f t="shared" si="31"/>
        <v>Error?</v>
      </c>
    </row>
    <row r="2052" spans="1:4" x14ac:dyDescent="0.2">
      <c r="A2052" s="54">
        <v>1991</v>
      </c>
      <c r="B2052" s="1221">
        <f>'Cap Outlay Deprec 27'!K10</f>
        <v>904246</v>
      </c>
      <c r="C2052" s="13" t="s">
        <v>653</v>
      </c>
      <c r="D2052" s="13" t="str">
        <f t="shared" si="31"/>
        <v>Error?</v>
      </c>
    </row>
    <row r="2053" spans="1:4" x14ac:dyDescent="0.2">
      <c r="A2053" s="54">
        <v>1992</v>
      </c>
      <c r="B2053" s="1221">
        <f>'Cap Outlay Deprec 27'!K12</f>
        <v>2229193</v>
      </c>
      <c r="C2053" s="13" t="s">
        <v>653</v>
      </c>
      <c r="D2053" s="13" t="str">
        <f t="shared" si="31"/>
        <v>Error?</v>
      </c>
    </row>
    <row r="2054" spans="1:4" x14ac:dyDescent="0.2">
      <c r="A2054" s="54">
        <v>1993</v>
      </c>
      <c r="B2054" s="1221">
        <f>'Cap Outlay Deprec 27'!K13</f>
        <v>765689</v>
      </c>
      <c r="C2054" s="13" t="s">
        <v>653</v>
      </c>
      <c r="D2054" s="13" t="str">
        <f t="shared" si="31"/>
        <v>Error?</v>
      </c>
    </row>
    <row r="2055" spans="1:4" x14ac:dyDescent="0.2">
      <c r="A2055" s="54">
        <v>1994</v>
      </c>
      <c r="B2055" s="1221">
        <f>'Cap Outlay Deprec 27'!K16</f>
        <v>5721653</v>
      </c>
      <c r="C2055" s="13" t="s">
        <v>653</v>
      </c>
      <c r="D2055" s="13" t="str">
        <f t="shared" si="31"/>
        <v>Error?</v>
      </c>
    </row>
    <row r="2056" spans="1:4" x14ac:dyDescent="0.2">
      <c r="A2056" s="54">
        <v>1995</v>
      </c>
      <c r="B2056" s="1221">
        <f>'Cap Outlay Deprec 27'!L5</f>
        <v>2038</v>
      </c>
      <c r="C2056" s="13" t="s">
        <v>653</v>
      </c>
      <c r="D2056" s="13" t="str">
        <f t="shared" si="31"/>
        <v>Error?</v>
      </c>
    </row>
    <row r="2057" spans="1:4" x14ac:dyDescent="0.2">
      <c r="A2057" s="54">
        <v>1996</v>
      </c>
      <c r="B2057" s="1221">
        <f>'Cap Outlay Deprec 27'!L8</f>
        <v>1700693</v>
      </c>
      <c r="C2057" s="13" t="s">
        <v>653</v>
      </c>
      <c r="D2057" s="13" t="str">
        <f t="shared" si="31"/>
        <v>Error?</v>
      </c>
    </row>
    <row r="2058" spans="1:4" x14ac:dyDescent="0.2">
      <c r="A2058" s="54">
        <v>1997</v>
      </c>
      <c r="B2058" s="1221">
        <f>'Cap Outlay Deprec 27'!L10</f>
        <v>773430</v>
      </c>
      <c r="C2058" s="13" t="s">
        <v>653</v>
      </c>
      <c r="D2058" s="13" t="str">
        <f t="shared" si="31"/>
        <v>Error?</v>
      </c>
    </row>
    <row r="2059" spans="1:4" x14ac:dyDescent="0.2">
      <c r="A2059" s="54">
        <v>1998</v>
      </c>
      <c r="B2059" s="1221">
        <f>'Cap Outlay Deprec 27'!L12</f>
        <v>111572</v>
      </c>
      <c r="C2059" s="13" t="s">
        <v>653</v>
      </c>
      <c r="D2059" s="13" t="str">
        <f t="shared" si="31"/>
        <v>Error?</v>
      </c>
    </row>
    <row r="2060" spans="1:4" x14ac:dyDescent="0.2">
      <c r="A2060" s="54">
        <v>1999</v>
      </c>
      <c r="B2060" s="1221">
        <f>'Cap Outlay Deprec 27'!L13</f>
        <v>81418</v>
      </c>
      <c r="C2060" s="13" t="s">
        <v>653</v>
      </c>
      <c r="D2060" s="13" t="str">
        <f t="shared" si="31"/>
        <v>Error?</v>
      </c>
    </row>
    <row r="2061" spans="1:4" x14ac:dyDescent="0.2">
      <c r="A2061" s="54">
        <v>2000</v>
      </c>
      <c r="B2061" s="1221">
        <f>'Cap Outlay Deprec 27'!L16</f>
        <v>2669151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125800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150136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35113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31839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598497</v>
      </c>
      <c r="C2551" s="13" t="s">
        <v>653</v>
      </c>
      <c r="D2551" s="13" t="str">
        <f t="shared" si="38"/>
        <v>Error?</v>
      </c>
    </row>
    <row r="2552" spans="1:4" x14ac:dyDescent="0.2">
      <c r="A2552" s="82">
        <v>2491</v>
      </c>
      <c r="D2552" s="13" t="str">
        <f t="shared" si="38"/>
        <v>OK</v>
      </c>
    </row>
    <row r="2553" spans="1:4" x14ac:dyDescent="0.2">
      <c r="A2553" s="54">
        <v>2492</v>
      </c>
      <c r="B2553" s="1221">
        <f>'Acct Summary 7-8'!C6</f>
        <v>2679567</v>
      </c>
      <c r="C2553" s="13" t="s">
        <v>653</v>
      </c>
      <c r="D2553" s="13" t="str">
        <f t="shared" si="38"/>
        <v>Error?</v>
      </c>
    </row>
    <row r="2554" spans="1:4" x14ac:dyDescent="0.2">
      <c r="A2554" s="54">
        <v>2493</v>
      </c>
      <c r="B2554" s="1221">
        <f>'Acct Summary 7-8'!C7</f>
        <v>938657</v>
      </c>
      <c r="C2554" s="13" t="s">
        <v>653</v>
      </c>
      <c r="D2554" s="13" t="str">
        <f t="shared" si="38"/>
        <v>Error?</v>
      </c>
    </row>
    <row r="2555" spans="1:4" x14ac:dyDescent="0.2">
      <c r="A2555" s="54">
        <v>2494</v>
      </c>
      <c r="B2555" s="1221">
        <f>'Acct Summary 7-8'!C8</f>
        <v>4242278</v>
      </c>
      <c r="C2555" s="13" t="s">
        <v>653</v>
      </c>
      <c r="D2555" s="13" t="str">
        <f t="shared" si="38"/>
        <v>Error?</v>
      </c>
    </row>
    <row r="2556" spans="1:4" x14ac:dyDescent="0.2">
      <c r="A2556" s="54">
        <v>2495</v>
      </c>
      <c r="B2556" s="1221">
        <f>'Acct Summary 7-8'!C12</f>
        <v>2438225</v>
      </c>
      <c r="C2556" s="13" t="s">
        <v>653</v>
      </c>
      <c r="D2556" s="13" t="str">
        <f t="shared" si="38"/>
        <v>Error?</v>
      </c>
    </row>
    <row r="2557" spans="1:4" x14ac:dyDescent="0.2">
      <c r="A2557" s="54">
        <v>2496</v>
      </c>
      <c r="B2557" s="1221">
        <f>'Acct Summary 7-8'!C13</f>
        <v>1587316</v>
      </c>
      <c r="C2557" s="13" t="s">
        <v>653</v>
      </c>
      <c r="D2557" s="13" t="str">
        <f t="shared" si="38"/>
        <v>Error?</v>
      </c>
    </row>
    <row r="2558" spans="1:4" x14ac:dyDescent="0.2">
      <c r="A2558" s="54">
        <v>2497</v>
      </c>
      <c r="B2558" s="1221">
        <f>'Acct Summary 7-8'!C14</f>
        <v>69310</v>
      </c>
      <c r="C2558" s="13" t="s">
        <v>653</v>
      </c>
      <c r="D2558" s="13" t="str">
        <f t="shared" si="38"/>
        <v>Error?</v>
      </c>
    </row>
    <row r="2559" spans="1:4" x14ac:dyDescent="0.2">
      <c r="A2559" s="54">
        <v>2498</v>
      </c>
      <c r="B2559" s="1221">
        <f>'Acct Summary 7-8'!C15</f>
        <v>150136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4244987</v>
      </c>
      <c r="C2561" s="13" t="s">
        <v>653</v>
      </c>
      <c r="D2561" s="13" t="str">
        <f t="shared" si="39"/>
        <v>Error?</v>
      </c>
    </row>
    <row r="2562" spans="1:4" x14ac:dyDescent="0.2">
      <c r="A2562" s="54">
        <v>2501</v>
      </c>
      <c r="B2562" s="1221">
        <f>'Acct Summary 7-8'!C20</f>
        <v>-2709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80621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80621</v>
      </c>
      <c r="C2568" s="13" t="s">
        <v>653</v>
      </c>
      <c r="D2568" s="13" t="str">
        <f t="shared" si="39"/>
        <v>Error?</v>
      </c>
    </row>
    <row r="2569" spans="1:4" x14ac:dyDescent="0.2">
      <c r="A2569" s="54">
        <v>2508</v>
      </c>
      <c r="B2569" s="1221">
        <f>'Acct Summary 7-8'!D13</f>
        <v>60543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60543</v>
      </c>
      <c r="C2573" s="13" t="s">
        <v>653</v>
      </c>
      <c r="D2573" s="13" t="str">
        <f t="shared" si="39"/>
        <v>Error?</v>
      </c>
    </row>
    <row r="2574" spans="1:4" x14ac:dyDescent="0.2">
      <c r="A2574" s="54">
        <v>2513</v>
      </c>
      <c r="B2574" s="1221">
        <f>'Acct Summary 7-8'!D20</f>
        <v>20078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32250</v>
      </c>
      <c r="C2591" s="13" t="s">
        <v>653</v>
      </c>
      <c r="D2591" s="13" t="str">
        <f t="shared" si="39"/>
        <v>Error?</v>
      </c>
    </row>
    <row r="2592" spans="1:4" x14ac:dyDescent="0.2">
      <c r="A2592" s="82">
        <v>2531</v>
      </c>
      <c r="D2592" s="13" t="str">
        <f t="shared" si="39"/>
        <v>OK</v>
      </c>
    </row>
    <row r="2593" spans="1:4" x14ac:dyDescent="0.2">
      <c r="A2593" s="54">
        <v>2532</v>
      </c>
      <c r="B2593" s="1221">
        <f>'Acct Summary 7-8'!F6</f>
        <v>284599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316849</v>
      </c>
      <c r="C2595" s="13" t="s">
        <v>653</v>
      </c>
      <c r="D2595" s="13" t="str">
        <f t="shared" si="39"/>
        <v>Error?</v>
      </c>
    </row>
    <row r="2596" spans="1:4" x14ac:dyDescent="0.2">
      <c r="A2596" s="54">
        <v>2535</v>
      </c>
      <c r="B2596" s="1221">
        <f>'Acct Summary 7-8'!F13</f>
        <v>298009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298009</v>
      </c>
      <c r="C2600" s="13" t="s">
        <v>653</v>
      </c>
      <c r="D2600" s="13" t="str">
        <f t="shared" si="39"/>
        <v>Error?</v>
      </c>
    </row>
    <row r="2601" spans="1:4" x14ac:dyDescent="0.2">
      <c r="A2601" s="54">
        <v>2540</v>
      </c>
      <c r="B2601" s="1221">
        <f>'Acct Summary 7-8'!F20</f>
        <v>18840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116992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116992</v>
      </c>
      <c r="C2606" s="13" t="s">
        <v>653</v>
      </c>
      <c r="D2606" s="13" t="str">
        <f t="shared" si="39"/>
        <v>Error?</v>
      </c>
    </row>
    <row r="2607" spans="1:4" x14ac:dyDescent="0.2">
      <c r="A2607" s="54">
        <v>2546</v>
      </c>
      <c r="B2607" s="1221">
        <f>'Acct Summary 7-8'!G12</f>
        <v>41827</v>
      </c>
      <c r="C2607" s="13" t="s">
        <v>653</v>
      </c>
      <c r="D2607" s="13" t="str">
        <f t="shared" si="39"/>
        <v>Error?</v>
      </c>
    </row>
    <row r="2608" spans="1:4" x14ac:dyDescent="0.2">
      <c r="A2608" s="54">
        <v>2547</v>
      </c>
      <c r="B2608" s="1221">
        <f>'Acct Summary 7-8'!G13</f>
        <v>68402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110229</v>
      </c>
      <c r="C2612" s="13" t="s">
        <v>653</v>
      </c>
      <c r="D2612" s="13" t="str">
        <f t="shared" si="39"/>
        <v>Error?</v>
      </c>
    </row>
    <row r="2613" spans="1:4" x14ac:dyDescent="0.2">
      <c r="A2613" s="54">
        <v>2552</v>
      </c>
      <c r="B2613" s="1221">
        <f>'Acct Summary 7-8'!G20</f>
        <v>6763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25725</v>
      </c>
      <c r="C2634" s="13" t="s">
        <v>653</v>
      </c>
      <c r="D2634" s="13" t="str">
        <f t="shared" si="40"/>
        <v>Error?</v>
      </c>
    </row>
    <row r="2635" spans="1:4" x14ac:dyDescent="0.2">
      <c r="A2635" s="54">
        <v>2574</v>
      </c>
      <c r="B2635" s="1221">
        <f>'Acct Summary 7-8'!E17</f>
        <v>25725</v>
      </c>
      <c r="C2635" s="13" t="s">
        <v>653</v>
      </c>
      <c r="D2635" s="13" t="str">
        <f t="shared" si="40"/>
        <v>Error?</v>
      </c>
    </row>
    <row r="2636" spans="1:4" x14ac:dyDescent="0.2">
      <c r="A2636" s="54">
        <v>2575</v>
      </c>
      <c r="B2636" s="1221">
        <f>'Acct Summary 7-8'!E20</f>
        <v>-25696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225000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225000</v>
      </c>
      <c r="C2658" s="13" t="s">
        <v>653</v>
      </c>
      <c r="D2658" s="13" t="str">
        <f t="shared" si="40"/>
        <v>Error?</v>
      </c>
    </row>
    <row r="2659" spans="1:4" x14ac:dyDescent="0.2">
      <c r="A2659" s="54">
        <v>2598</v>
      </c>
      <c r="B2659" s="1221">
        <f>'Acct Summary 7-8'!H13</f>
        <v>224971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224971</v>
      </c>
      <c r="C2661" s="13" t="s">
        <v>653</v>
      </c>
      <c r="D2661" s="13" t="str">
        <f t="shared" si="40"/>
        <v>Error?</v>
      </c>
    </row>
    <row r="2662" spans="1:4" x14ac:dyDescent="0.2">
      <c r="A2662" s="54">
        <v>2601</v>
      </c>
      <c r="B2662" s="1221">
        <f>'Acct Summary 7-8'!H20</f>
        <v>29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24336</v>
      </c>
      <c r="C2789" s="13" t="s">
        <v>653</v>
      </c>
      <c r="D2789" s="13" t="str">
        <f t="shared" si="42"/>
        <v>Error?</v>
      </c>
    </row>
    <row r="2790" spans="1:4" x14ac:dyDescent="0.2">
      <c r="A2790" s="54">
        <v>2729</v>
      </c>
      <c r="B2790" s="1221">
        <f>'Expenditures 15-22'!E102</f>
        <v>24336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7949</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32316</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50142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50142</v>
      </c>
      <c r="D2914" s="13" t="str">
        <f t="shared" si="44"/>
        <v>Error?</v>
      </c>
    </row>
    <row r="2915" spans="1:4" x14ac:dyDescent="0.2">
      <c r="A2915" s="82">
        <v>2854</v>
      </c>
      <c r="D2915" s="13" t="str">
        <f t="shared" si="44"/>
        <v>OK</v>
      </c>
    </row>
    <row r="2916" spans="1:4" x14ac:dyDescent="0.2">
      <c r="A2916" s="54">
        <v>2855</v>
      </c>
      <c r="B2916" s="1221">
        <f>'Assets-Liab 5-6'!L34</f>
        <v>50142</v>
      </c>
      <c r="C2916" s="13" t="s">
        <v>653</v>
      </c>
      <c r="D2916" s="13" t="str">
        <f t="shared" si="44"/>
        <v>Error?</v>
      </c>
    </row>
    <row r="2917" spans="1:4" x14ac:dyDescent="0.2">
      <c r="A2917" s="54">
        <v>2856</v>
      </c>
      <c r="B2917" s="1221">
        <f>'Assets-Liab 5-6'!L41</f>
        <v>50142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24336</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99900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25064</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836</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99900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25064</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25172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215490</v>
      </c>
      <c r="D3055" s="13" t="str">
        <f t="shared" si="46"/>
        <v>Error?</v>
      </c>
    </row>
    <row r="3056" spans="1:4" x14ac:dyDescent="0.2">
      <c r="A3056" s="54">
        <v>2995</v>
      </c>
      <c r="B3056" s="1221">
        <f>'Expenditures 15-22'!D10</f>
        <v>64943</v>
      </c>
      <c r="D3056" s="13" t="str">
        <f t="shared" si="46"/>
        <v>Error?</v>
      </c>
    </row>
    <row r="3057" spans="1:4" x14ac:dyDescent="0.2">
      <c r="A3057" s="54">
        <v>2996</v>
      </c>
      <c r="B3057" s="1221">
        <f>'Expenditures 15-22'!E10</f>
        <v>1959</v>
      </c>
      <c r="D3057" s="13" t="str">
        <f t="shared" si="46"/>
        <v>Error?</v>
      </c>
    </row>
    <row r="3058" spans="1:4" x14ac:dyDescent="0.2">
      <c r="A3058" s="54">
        <v>2997</v>
      </c>
      <c r="B3058" s="1221">
        <f>'Expenditures 15-22'!F10</f>
        <v>40097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322489</v>
      </c>
      <c r="C3062" s="13" t="s">
        <v>653</v>
      </c>
      <c r="D3062" s="13" t="str">
        <f t="shared" si="46"/>
        <v>Error?</v>
      </c>
    </row>
    <row r="3063" spans="1:4" x14ac:dyDescent="0.2">
      <c r="A3063" s="82">
        <v>3002</v>
      </c>
      <c r="D3063" s="13" t="str">
        <f t="shared" si="46"/>
        <v>OK</v>
      </c>
    </row>
    <row r="3064" spans="1:4" x14ac:dyDescent="0.2">
      <c r="A3064" s="54">
        <v>3003</v>
      </c>
      <c r="B3064" s="1221">
        <f>'Expenditures 15-22'!D213</f>
        <v>1797</v>
      </c>
      <c r="D3064" s="13" t="str">
        <f t="shared" si="46"/>
        <v>Error?</v>
      </c>
    </row>
    <row r="3065" spans="1:4" x14ac:dyDescent="0.2">
      <c r="A3065" s="54">
        <v>3004</v>
      </c>
      <c r="B3065" s="1221">
        <f>'Expenditures 15-22'!K213</f>
        <v>1797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-2709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25441</v>
      </c>
      <c r="C3237" s="13" t="s">
        <v>653</v>
      </c>
      <c r="D3237" s="13" t="str">
        <f t="shared" si="49"/>
        <v>Error?</v>
      </c>
    </row>
    <row r="3238" spans="1:4" x14ac:dyDescent="0.2">
      <c r="A3238" s="54">
        <v>3177</v>
      </c>
      <c r="B3238" s="1221">
        <f>'Acct Summary 7-8'!D77</f>
        <v>-25441</v>
      </c>
      <c r="C3238" s="13" t="s">
        <v>653</v>
      </c>
      <c r="D3238" s="13" t="str">
        <f t="shared" si="49"/>
        <v>Error?</v>
      </c>
    </row>
    <row r="3239" spans="1:4" x14ac:dyDescent="0.2">
      <c r="A3239" s="54">
        <v>3178</v>
      </c>
      <c r="B3239" s="1221">
        <f>'Acct Summary 7-8'!D78</f>
        <v>-5363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18840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6763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25441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25441</v>
      </c>
      <c r="C3277" s="13" t="s">
        <v>653</v>
      </c>
      <c r="D3277" s="13" t="str">
        <f t="shared" si="50"/>
        <v>Error?</v>
      </c>
    </row>
    <row r="3278" spans="1:4" x14ac:dyDescent="0.2">
      <c r="A3278" s="54">
        <v>3217</v>
      </c>
      <c r="B3278" s="1221">
        <f>'Acct Summary 7-8'!E78</f>
        <v>-255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284364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30240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1639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317789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22132</v>
      </c>
      <c r="D3387" s="13" t="str">
        <f t="shared" si="51"/>
        <v>Error?</v>
      </c>
    </row>
    <row r="3388" spans="1:4" x14ac:dyDescent="0.2">
      <c r="A3388" s="54">
        <v>3327</v>
      </c>
      <c r="B3388" s="1221">
        <f>'Expenditures 15-22'!D211</f>
        <v>13963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22132</v>
      </c>
      <c r="C3390" s="13" t="s">
        <v>653</v>
      </c>
      <c r="D3390" s="13" t="str">
        <f t="shared" si="51"/>
        <v>Error?</v>
      </c>
    </row>
    <row r="3391" spans="1:4" x14ac:dyDescent="0.2">
      <c r="A3391" s="54">
        <v>3330</v>
      </c>
      <c r="B3391" s="1221">
        <f>'Expenditures 15-22'!K211</f>
        <v>13963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25557</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678475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31839</v>
      </c>
      <c r="D3417" s="13" t="str">
        <f t="shared" si="52"/>
        <v>Error?</v>
      </c>
    </row>
    <row r="3418" spans="1:4" x14ac:dyDescent="0.2">
      <c r="A3418" s="82">
        <v>3357</v>
      </c>
      <c r="D3418" s="13" t="str">
        <f t="shared" si="52"/>
        <v>OK</v>
      </c>
    </row>
    <row r="3419" spans="1:4" x14ac:dyDescent="0.2">
      <c r="A3419" s="54">
        <v>3358</v>
      </c>
      <c r="B3419" s="1221">
        <f>'Assets-Liab 5-6'!F4</f>
        <v>32721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35113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993</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50142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54973</v>
      </c>
      <c r="C3446" s="13" t="s">
        <v>653</v>
      </c>
      <c r="D3446" s="13" t="str">
        <f t="shared" si="52"/>
        <v>Error?</v>
      </c>
    </row>
    <row r="3447" spans="1:4" x14ac:dyDescent="0.2">
      <c r="A3447" s="54">
        <v>3386</v>
      </c>
      <c r="B3447" s="1221">
        <f>'Tax Sched 24'!D16</f>
        <v>54973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52617</v>
      </c>
      <c r="C3449" s="13" t="s">
        <v>653</v>
      </c>
      <c r="D3449" s="13" t="str">
        <f t="shared" si="52"/>
        <v>Error?</v>
      </c>
    </row>
    <row r="3450" spans="1:4" x14ac:dyDescent="0.2">
      <c r="A3450" s="54">
        <v>3389</v>
      </c>
      <c r="B3450" s="1221">
        <f>'Tax Sched 24'!E16</f>
        <v>52617</v>
      </c>
      <c r="D3450" s="13" t="str">
        <f t="shared" si="52"/>
        <v>Error?</v>
      </c>
    </row>
    <row r="3451" spans="1:4" x14ac:dyDescent="0.2">
      <c r="A3451" s="54">
        <v>3390</v>
      </c>
      <c r="B3451" s="1221">
        <f>'Cap Outlay Deprec 27'!C15</f>
        <v>199036</v>
      </c>
      <c r="D3451" s="13" t="str">
        <f t="shared" si="52"/>
        <v>Error?</v>
      </c>
    </row>
    <row r="3452" spans="1:4" x14ac:dyDescent="0.2">
      <c r="A3452" s="54">
        <v>3391</v>
      </c>
      <c r="B3452" s="1221">
        <f>'Cap Outlay Deprec 27'!D15</f>
        <v>224971</v>
      </c>
      <c r="D3452" s="13" t="str">
        <f t="shared" si="52"/>
        <v>Error?</v>
      </c>
    </row>
    <row r="3453" spans="1:4" x14ac:dyDescent="0.2">
      <c r="A3453" s="54">
        <v>3392</v>
      </c>
      <c r="B3453" s="1221">
        <f>'Cap Outlay Deprec 27'!E15</f>
        <v>424007</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191930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1634502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5876780</v>
      </c>
      <c r="C4122" s="13" t="s">
        <v>653</v>
      </c>
      <c r="D4122" s="13" t="str">
        <f t="shared" si="63"/>
        <v>Error?</v>
      </c>
    </row>
    <row r="4123" spans="1:4" x14ac:dyDescent="0.2">
      <c r="A4123" s="54">
        <v>4062</v>
      </c>
      <c r="B4123" s="1221">
        <f>'Acct Summary 7-8'!D10</f>
        <v>80621</v>
      </c>
      <c r="C4123" s="13" t="s">
        <v>653</v>
      </c>
      <c r="D4123" s="13" t="str">
        <f t="shared" si="63"/>
        <v>Error?</v>
      </c>
    </row>
    <row r="4124" spans="1:4" x14ac:dyDescent="0.2">
      <c r="A4124" s="54">
        <v>4063</v>
      </c>
      <c r="B4124" s="1221">
        <f>'Acct Summary 7-8'!E10</f>
        <v>29</v>
      </c>
      <c r="C4124" s="13" t="s">
        <v>653</v>
      </c>
      <c r="D4124" s="13" t="str">
        <f t="shared" si="63"/>
        <v>Error?</v>
      </c>
    </row>
    <row r="4125" spans="1:4" x14ac:dyDescent="0.2">
      <c r="A4125" s="54">
        <v>4064</v>
      </c>
      <c r="B4125" s="1221">
        <f>'Acct Summary 7-8'!F10</f>
        <v>316849</v>
      </c>
      <c r="C4125" s="13" t="s">
        <v>653</v>
      </c>
      <c r="D4125" s="13" t="str">
        <f t="shared" si="63"/>
        <v>Error?</v>
      </c>
    </row>
    <row r="4126" spans="1:4" x14ac:dyDescent="0.2">
      <c r="A4126" s="54">
        <v>4065</v>
      </c>
      <c r="B4126" s="1221">
        <f>'Acct Summary 7-8'!G10</f>
        <v>116992</v>
      </c>
      <c r="C4126" s="13" t="s">
        <v>653</v>
      </c>
      <c r="D4126" s="13" t="str">
        <f t="shared" si="63"/>
        <v>Error?</v>
      </c>
    </row>
    <row r="4127" spans="1:4" x14ac:dyDescent="0.2">
      <c r="A4127" s="54">
        <v>4066</v>
      </c>
      <c r="B4127" s="1221">
        <f>'Acct Summary 7-8'!H10</f>
        <v>225000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1634502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5879489</v>
      </c>
      <c r="C4136" s="13" t="s">
        <v>653</v>
      </c>
      <c r="D4136" s="13" t="str">
        <f t="shared" si="63"/>
        <v>Error?</v>
      </c>
    </row>
    <row r="4137" spans="1:4" x14ac:dyDescent="0.2">
      <c r="A4137" s="54">
        <v>4076</v>
      </c>
      <c r="B4137" s="1221">
        <f>'Acct Summary 7-8'!D19</f>
        <v>60543</v>
      </c>
      <c r="C4137" s="13" t="s">
        <v>653</v>
      </c>
      <c r="D4137" s="13" t="str">
        <f t="shared" si="63"/>
        <v>Error?</v>
      </c>
    </row>
    <row r="4138" spans="1:4" x14ac:dyDescent="0.2">
      <c r="A4138" s="54">
        <v>4077</v>
      </c>
      <c r="B4138" s="1221">
        <f>'Acct Summary 7-8'!E19</f>
        <v>25725</v>
      </c>
      <c r="C4138" s="13" t="s">
        <v>653</v>
      </c>
      <c r="D4138" s="13" t="str">
        <f t="shared" si="63"/>
        <v>Error?</v>
      </c>
    </row>
    <row r="4139" spans="1:4" x14ac:dyDescent="0.2">
      <c r="A4139" s="54">
        <v>4078</v>
      </c>
      <c r="B4139" s="1221">
        <f>'Acct Summary 7-8'!F19</f>
        <v>298009</v>
      </c>
      <c r="C4139" s="13" t="s">
        <v>653</v>
      </c>
      <c r="D4139" s="13" t="str">
        <f t="shared" si="63"/>
        <v>Error?</v>
      </c>
    </row>
    <row r="4140" spans="1:4" x14ac:dyDescent="0.2">
      <c r="A4140" s="54">
        <v>4079</v>
      </c>
      <c r="B4140" s="1221">
        <f>'Acct Summary 7-8'!G19</f>
        <v>110229</v>
      </c>
      <c r="C4140" s="13" t="s">
        <v>653</v>
      </c>
      <c r="D4140" s="13" t="str">
        <f t="shared" si="63"/>
        <v>Error?</v>
      </c>
    </row>
    <row r="4141" spans="1:4" x14ac:dyDescent="0.2">
      <c r="A4141" s="54">
        <v>4080</v>
      </c>
      <c r="B4141" s="1221">
        <f>'Acct Summary 7-8'!H19</f>
        <v>224971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168977</v>
      </c>
      <c r="C4171" s="13" t="s">
        <v>653</v>
      </c>
      <c r="D4171" s="13" t="str">
        <f t="shared" si="64"/>
        <v>Error?</v>
      </c>
    </row>
    <row r="4172" spans="1:4" x14ac:dyDescent="0.2">
      <c r="A4172" s="54">
        <v>4111</v>
      </c>
      <c r="B4172" s="1221">
        <f>'Short-Term Long-Term Debt 25'!J49</f>
        <v>137138</v>
      </c>
      <c r="C4172" s="13" t="s">
        <v>653</v>
      </c>
      <c r="D4172" s="13" t="str">
        <f t="shared" si="64"/>
        <v>Error?</v>
      </c>
    </row>
    <row r="4173" spans="1:4" x14ac:dyDescent="0.2">
      <c r="A4173" s="54">
        <v>4112</v>
      </c>
      <c r="B4173" s="1221">
        <f>'Short-Term Long-Term Debt 25'!H49</f>
        <v>18000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1725.41</v>
      </c>
      <c r="C4265" s="13" t="s">
        <v>653</v>
      </c>
      <c r="D4265" s="13" t="str">
        <f t="shared" si="65"/>
        <v>Error?</v>
      </c>
      <c r="E4265" s="803"/>
    </row>
    <row r="4266" spans="1:5" x14ac:dyDescent="0.2">
      <c r="A4266" s="90">
        <v>4205</v>
      </c>
      <c r="B4266" s="1221">
        <f>('FP Info 3'!F10)*100000</f>
        <v>468.86</v>
      </c>
      <c r="C4266" s="13" t="s">
        <v>653</v>
      </c>
      <c r="D4266" s="13" t="str">
        <f t="shared" si="65"/>
        <v>Error?</v>
      </c>
      <c r="E4266" s="803"/>
    </row>
    <row r="4267" spans="1:5" x14ac:dyDescent="0.2">
      <c r="A4267" s="90">
        <v>4206</v>
      </c>
      <c r="B4267" s="1221">
        <f>('FP Info 3'!H10)*100000</f>
        <v>187.55</v>
      </c>
      <c r="C4267" s="13" t="s">
        <v>653</v>
      </c>
      <c r="D4267" s="13" t="str">
        <f t="shared" si="65"/>
        <v>Error?</v>
      </c>
      <c r="E4267" s="803"/>
    </row>
    <row r="4268" spans="1:5" x14ac:dyDescent="0.2">
      <c r="A4268" s="90">
        <v>4207</v>
      </c>
      <c r="B4268" s="1221">
        <f>('FP Info 3'!J10)*100000</f>
        <v>2382</v>
      </c>
      <c r="C4268" s="13" t="s">
        <v>653</v>
      </c>
      <c r="D4268" s="13" t="str">
        <f t="shared" si="65"/>
        <v>Error?</v>
      </c>
    </row>
    <row r="4269" spans="1:5" x14ac:dyDescent="0.2">
      <c r="A4269" s="90">
        <v>4208</v>
      </c>
      <c r="B4269" s="1221">
        <f>'FP Info 3'!J16</f>
        <v>3101576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23381</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121484</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121484</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52362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56465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2267</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18178703</v>
      </c>
      <c r="D4995" s="13" t="str">
        <f t="shared" si="77"/>
        <v>Error?</v>
      </c>
    </row>
    <row r="4996" spans="1:4" x14ac:dyDescent="0.2">
      <c r="A4996" s="90">
        <v>4935</v>
      </c>
      <c r="B4996" s="1221">
        <f>'FP Info 3'!H31</f>
        <v>2508661.0140000004</v>
      </c>
      <c r="D4996" s="13" t="str">
        <f t="shared" si="77"/>
        <v>Error?</v>
      </c>
    </row>
    <row r="4997" spans="1:4" x14ac:dyDescent="0.2">
      <c r="A4997" s="90">
        <v>4936</v>
      </c>
      <c r="B4997" s="1221">
        <f>'FP Info 3'!H37</f>
        <v>168977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290252</v>
      </c>
      <c r="D5061" s="13" t="str">
        <f t="shared" si="78"/>
        <v>Error?</v>
      </c>
    </row>
    <row r="5062" spans="1:4" x14ac:dyDescent="0.2">
      <c r="A5062" s="82">
        <v>5001</v>
      </c>
      <c r="D5062" s="13" t="str">
        <f t="shared" si="78"/>
        <v>OK</v>
      </c>
    </row>
    <row r="5063" spans="1:4" x14ac:dyDescent="0.2">
      <c r="A5063" s="54">
        <v>5002</v>
      </c>
      <c r="B5063" s="1221">
        <f>'Revenues 9-14'!C7</f>
        <v>6311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296563</v>
      </c>
      <c r="C5066" s="13" t="s">
        <v>653</v>
      </c>
      <c r="D5066" s="13" t="str">
        <f t="shared" si="78"/>
        <v>Error?</v>
      </c>
    </row>
    <row r="5067" spans="1:4" x14ac:dyDescent="0.2">
      <c r="A5067" s="54">
        <v>5006</v>
      </c>
      <c r="B5067" s="1221">
        <f>'Revenues 9-14'!C14</f>
        <v>6578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165323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171901</v>
      </c>
      <c r="C5071" s="13" t="s">
        <v>653</v>
      </c>
      <c r="D5071" s="13" t="str">
        <f t="shared" si="78"/>
        <v>Error?</v>
      </c>
    </row>
    <row r="5072" spans="1:4" x14ac:dyDescent="0.2">
      <c r="A5072" s="54">
        <v>5011</v>
      </c>
      <c r="B5072" s="1221">
        <f>'Revenues 9-14'!C20</f>
        <v>6000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6000</v>
      </c>
      <c r="C5087" s="13" t="s">
        <v>653</v>
      </c>
      <c r="D5087" s="13" t="str">
        <f t="shared" si="78"/>
        <v>Error?</v>
      </c>
    </row>
    <row r="5088" spans="1:4" x14ac:dyDescent="0.2">
      <c r="A5088" s="54">
        <v>5027</v>
      </c>
      <c r="B5088" s="1221">
        <f>'Revenues 9-14'!C65</f>
        <v>24579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24579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4310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4310</v>
      </c>
      <c r="C5096" s="13" t="s">
        <v>653</v>
      </c>
      <c r="D5096" s="13" t="str">
        <f t="shared" si="78"/>
        <v>Error?</v>
      </c>
    </row>
    <row r="5097" spans="1:4" x14ac:dyDescent="0.2">
      <c r="A5097" s="54">
        <v>5036</v>
      </c>
      <c r="B5097" s="1221">
        <f>'Revenues 9-14'!C77</f>
        <v>9957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9957</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12</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26368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100</v>
      </c>
      <c r="D5118" s="13" t="str">
        <f t="shared" si="78"/>
        <v>Error?</v>
      </c>
    </row>
    <row r="5119" spans="1:4" x14ac:dyDescent="0.2">
      <c r="A5119" s="54">
        <v>5058</v>
      </c>
      <c r="B5119" s="1221">
        <f>'Revenues 9-14'!C107</f>
        <v>2242</v>
      </c>
      <c r="D5119" s="13" t="str">
        <f t="shared" ref="D5119:D5182" si="79">IF(ISBLANK(B5119),"OK",IF(A5119-B5119=0,"OK","Error?"))</f>
        <v>Error?</v>
      </c>
    </row>
    <row r="5120" spans="1:4" x14ac:dyDescent="0.2">
      <c r="A5120" s="54">
        <v>5059</v>
      </c>
      <c r="B5120" s="1221">
        <f>'Revenues 9-14'!C108</f>
        <v>85175</v>
      </c>
      <c r="C5120" s="13" t="s">
        <v>653</v>
      </c>
      <c r="D5120" s="13" t="str">
        <f t="shared" si="79"/>
        <v>Error?</v>
      </c>
    </row>
    <row r="5121" spans="1:4" x14ac:dyDescent="0.2">
      <c r="A5121" s="54">
        <v>5060</v>
      </c>
      <c r="B5121" s="1221">
        <f>'Revenues 9-14'!C109</f>
        <v>598497</v>
      </c>
      <c r="C5121" s="13" t="s">
        <v>653</v>
      </c>
      <c r="D5121" s="13" t="str">
        <f t="shared" si="79"/>
        <v>Error?</v>
      </c>
    </row>
    <row r="5122" spans="1:4" x14ac:dyDescent="0.2">
      <c r="A5122" s="54">
        <v>5061</v>
      </c>
      <c r="B5122" s="1221">
        <f>'Revenues 9-14'!C111</f>
        <v>24204</v>
      </c>
      <c r="D5122" s="13" t="str">
        <f t="shared" si="79"/>
        <v>Error?</v>
      </c>
    </row>
    <row r="5123" spans="1:4" x14ac:dyDescent="0.2">
      <c r="A5123" s="54">
        <v>5062</v>
      </c>
      <c r="B5123" s="1221">
        <f>'Revenues 9-14'!C112</f>
        <v>1353</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25557</v>
      </c>
      <c r="C5125" s="13" t="s">
        <v>653</v>
      </c>
      <c r="D5125" s="13" t="str">
        <f t="shared" si="79"/>
        <v>Error?</v>
      </c>
    </row>
    <row r="5126" spans="1:4" x14ac:dyDescent="0.2">
      <c r="A5126" s="54">
        <v>5065</v>
      </c>
      <c r="B5126" s="1221">
        <f>'Revenues 9-14'!C117</f>
        <v>2337298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2337298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47666</v>
      </c>
      <c r="D5134" s="13" t="str">
        <f t="shared" si="79"/>
        <v>Error?</v>
      </c>
    </row>
    <row r="5135" spans="1:4" x14ac:dyDescent="0.2">
      <c r="A5135" s="54">
        <v>5074</v>
      </c>
      <c r="B5135" s="1221">
        <f>'Revenues 9-14'!C126</f>
        <v>54005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101671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1994</v>
      </c>
      <c r="D5167" s="13" t="str">
        <f t="shared" si="79"/>
        <v>Error?</v>
      </c>
    </row>
    <row r="5168" spans="1:4" x14ac:dyDescent="0.2">
      <c r="A5168" s="54">
        <v>5107</v>
      </c>
      <c r="B5168" s="1221">
        <f>'Revenues 9-14'!C147</f>
        <v>4017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234587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342269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2679567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220094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86681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334831</v>
      </c>
      <c r="C5246" s="13" t="s">
        <v>653</v>
      </c>
      <c r="D5246" s="13" t="str">
        <f t="shared" si="80"/>
        <v>Error?</v>
      </c>
    </row>
    <row r="5247" spans="1:4" x14ac:dyDescent="0.2">
      <c r="A5247" s="54">
        <v>5186</v>
      </c>
      <c r="B5247" s="1221">
        <f>'Revenues 9-14'!C203</f>
        <v>426571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426571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938657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938657</v>
      </c>
      <c r="C5326" s="13" t="s">
        <v>653</v>
      </c>
      <c r="D5326" s="13" t="str">
        <f t="shared" si="82"/>
        <v>Error?</v>
      </c>
    </row>
    <row r="5327" spans="1:4" x14ac:dyDescent="0.2">
      <c r="A5327" s="54">
        <v>5266</v>
      </c>
      <c r="B5327" s="1221">
        <f>'Revenues 9-14'!C275</f>
        <v>4242278</v>
      </c>
      <c r="C5327" s="13" t="s">
        <v>653</v>
      </c>
      <c r="D5327" s="13" t="str">
        <f t="shared" si="82"/>
        <v>Error?</v>
      </c>
    </row>
    <row r="5328" spans="1:4" x14ac:dyDescent="0.2">
      <c r="A5328" s="54">
        <v>5267</v>
      </c>
      <c r="B5328" s="1221">
        <f>'Revenues 9-14'!D5</f>
        <v>78873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78873</v>
      </c>
      <c r="C5334" s="13" t="s">
        <v>653</v>
      </c>
      <c r="D5334" s="13" t="str">
        <f t="shared" si="82"/>
        <v>Error?</v>
      </c>
    </row>
    <row r="5335" spans="1:4" x14ac:dyDescent="0.2">
      <c r="A5335" s="54">
        <v>5274</v>
      </c>
      <c r="B5335" s="1221">
        <f>'Revenues 9-14'!D14</f>
        <v>1748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1748</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80621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80621</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29</v>
      </c>
      <c r="C5552" s="13" t="s">
        <v>653</v>
      </c>
      <c r="D5552" s="13" t="str">
        <f t="shared" si="85"/>
        <v>Error?</v>
      </c>
    </row>
    <row r="5553" spans="1:4" x14ac:dyDescent="0.2">
      <c r="A5553" s="54">
        <v>5492</v>
      </c>
      <c r="B5553" s="1221">
        <f>'Revenues 9-14'!F5</f>
        <v>31551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31551</v>
      </c>
      <c r="C5557" s="13" t="s">
        <v>653</v>
      </c>
      <c r="D5557" s="13" t="str">
        <f t="shared" si="85"/>
        <v>Error?</v>
      </c>
    </row>
    <row r="5558" spans="1:4" x14ac:dyDescent="0.2">
      <c r="A5558" s="54">
        <v>5497</v>
      </c>
      <c r="B5558" s="1221">
        <f>'Revenues 9-14'!F14</f>
        <v>699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699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32250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150000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150000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110072</v>
      </c>
      <c r="D5615" s="13" t="str">
        <f t="shared" si="86"/>
        <v>Error?</v>
      </c>
    </row>
    <row r="5616" spans="1:4" x14ac:dyDescent="0.2">
      <c r="A5616" s="82">
        <v>5555</v>
      </c>
      <c r="D5616" s="13" t="str">
        <f t="shared" si="86"/>
        <v>OK</v>
      </c>
    </row>
    <row r="5617" spans="1:4" x14ac:dyDescent="0.2">
      <c r="A5617" s="54">
        <v>5556</v>
      </c>
      <c r="B5617" s="1221">
        <f>'Revenues 9-14'!F152</f>
        <v>24527</v>
      </c>
      <c r="D5617" s="13" t="str">
        <f t="shared" si="86"/>
        <v>Error?</v>
      </c>
    </row>
    <row r="5618" spans="1:4" x14ac:dyDescent="0.2">
      <c r="A5618" s="54">
        <v>5557</v>
      </c>
      <c r="B5618" s="1221">
        <f>'Revenues 9-14'!F154</f>
        <v>134599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134599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284599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316849</v>
      </c>
      <c r="C5720" s="13" t="s">
        <v>653</v>
      </c>
      <c r="D5720" s="13" t="str">
        <f t="shared" si="88"/>
        <v>Error?</v>
      </c>
    </row>
    <row r="5721" spans="1:4" x14ac:dyDescent="0.2">
      <c r="A5721" s="54">
        <v>5660</v>
      </c>
      <c r="B5721" s="1221">
        <f>'Revenues 9-14'!G5</f>
        <v>56584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54973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111557</v>
      </c>
      <c r="C5725" s="13" t="s">
        <v>653</v>
      </c>
      <c r="D5725" s="13" t="str">
        <f t="shared" si="88"/>
        <v>Error?</v>
      </c>
    </row>
    <row r="5726" spans="1:4" x14ac:dyDescent="0.2">
      <c r="A5726" s="54">
        <v>5665</v>
      </c>
      <c r="B5726" s="1221">
        <f>'Revenues 9-14'!G14</f>
        <v>2100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3335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5435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116992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225000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225000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225000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225000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116992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432.41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4758</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4758</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25377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25377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25377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25377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25377</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-2709</v>
      </c>
      <c r="D6267" s="13" t="str">
        <f t="shared" si="96"/>
        <v>Error?</v>
      </c>
      <c r="E6267" s="13" t="s">
        <v>207</v>
      </c>
    </row>
    <row r="6268" spans="1:5" x14ac:dyDescent="0.2">
      <c r="A6268">
        <v>6207</v>
      </c>
      <c r="B6268" s="1221">
        <f>'Acct Summary 7-8'!D82</f>
        <v>-5363</v>
      </c>
      <c r="D6268" s="13" t="str">
        <f t="shared" si="96"/>
        <v>Error?</v>
      </c>
      <c r="E6268" s="13" t="s">
        <v>207</v>
      </c>
    </row>
    <row r="6269" spans="1:5" x14ac:dyDescent="0.2">
      <c r="A6269">
        <v>6208</v>
      </c>
      <c r="B6269" s="1221">
        <f>'Acct Summary 7-8'!E82</f>
        <v>-255</v>
      </c>
      <c r="D6269" s="13" t="str">
        <f t="shared" si="96"/>
        <v>Error?</v>
      </c>
      <c r="E6269" s="13" t="s">
        <v>207</v>
      </c>
    </row>
    <row r="6270" spans="1:5" x14ac:dyDescent="0.2">
      <c r="A6270">
        <v>6209</v>
      </c>
      <c r="B6270" s="1221">
        <f>'Acct Summary 7-8'!F82</f>
        <v>18840</v>
      </c>
      <c r="D6270" s="13" t="str">
        <f t="shared" si="96"/>
        <v>Error?</v>
      </c>
      <c r="E6270" s="13" t="s">
        <v>207</v>
      </c>
    </row>
    <row r="6271" spans="1:5" x14ac:dyDescent="0.2">
      <c r="A6271">
        <v>6210</v>
      </c>
      <c r="B6271" s="1221">
        <f>'Acct Summary 7-8'!G82</f>
        <v>6763</v>
      </c>
      <c r="D6271" s="13" t="str">
        <f t="shared" ref="D6271:D6334" si="97">IF(ISBLANK(B6271),"OK",IF(A6271-B6271=0,"OK","Error?"))</f>
        <v>Error?</v>
      </c>
      <c r="E6271" s="13" t="s">
        <v>207</v>
      </c>
    </row>
    <row r="6272" spans="1:5" x14ac:dyDescent="0.2">
      <c r="A6272">
        <v>6211</v>
      </c>
      <c r="B6272" s="1221">
        <f>'Acct Summary 7-8'!H82</f>
        <v>29</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-9.3000965026624914E-4</v>
      </c>
      <c r="D6276" s="13" t="str">
        <f t="shared" si="97"/>
        <v>Error?</v>
      </c>
      <c r="E6276" s="13" t="s">
        <v>207</v>
      </c>
    </row>
    <row r="6277" spans="1:5" x14ac:dyDescent="0.2">
      <c r="A6277">
        <v>6216</v>
      </c>
      <c r="B6277" s="1221">
        <f>'Acct Summary 7-8'!D83</f>
        <v>-3.4382172301932273E-2</v>
      </c>
      <c r="D6277" s="13" t="str">
        <f t="shared" si="97"/>
        <v>Error?</v>
      </c>
      <c r="E6277" s="13" t="s">
        <v>207</v>
      </c>
    </row>
    <row r="6278" spans="1:5" x14ac:dyDescent="0.2">
      <c r="A6278">
        <v>6217</v>
      </c>
      <c r="B6278" s="1221">
        <f>'Acct Summary 7-8'!E83</f>
        <v>-8.0090455102233109E-3</v>
      </c>
      <c r="D6278" s="13" t="str">
        <f t="shared" si="97"/>
        <v>Error?</v>
      </c>
      <c r="E6278" s="13" t="s">
        <v>207</v>
      </c>
    </row>
    <row r="6279" spans="1:5" x14ac:dyDescent="0.2">
      <c r="A6279">
        <v>6218</v>
      </c>
      <c r="B6279" s="1221">
        <f>'Acct Summary 7-8'!F83</f>
        <v>0.57577702392958652</v>
      </c>
      <c r="D6279" s="13" t="str">
        <f t="shared" si="97"/>
        <v>Error?</v>
      </c>
      <c r="E6279" s="13" t="s">
        <v>207</v>
      </c>
    </row>
    <row r="6280" spans="1:5" x14ac:dyDescent="0.2">
      <c r="A6280">
        <v>6219</v>
      </c>
      <c r="B6280" s="1221">
        <f>'Acct Summary 7-8'!G83</f>
        <v>0.19260672685330218</v>
      </c>
      <c r="D6280" s="13" t="str">
        <f t="shared" si="97"/>
        <v>Error?</v>
      </c>
      <c r="E6280" s="13" t="s">
        <v>207</v>
      </c>
    </row>
    <row r="6281" spans="1:5" x14ac:dyDescent="0.2">
      <c r="A6281">
        <v>6220</v>
      </c>
      <c r="B6281" s="1221">
        <f>'Acct Summary 7-8'!H83</f>
        <v>2.920443101711984E-2</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18000</v>
      </c>
      <c r="D6287" s="13" t="str">
        <f t="shared" si="97"/>
        <v>Error?</v>
      </c>
      <c r="E6287" s="13" t="s">
        <v>207</v>
      </c>
    </row>
    <row r="6288" spans="1:5" x14ac:dyDescent="0.2">
      <c r="A6288">
        <v>6227</v>
      </c>
      <c r="B6288" s="1221">
        <f>'Acct Summary 7-8'!E40</f>
        <v>7441</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25051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25051</v>
      </c>
      <c r="D6301" s="13" t="str">
        <f t="shared" si="97"/>
        <v>Error?</v>
      </c>
      <c r="E6301" s="13" t="s">
        <v>207</v>
      </c>
    </row>
    <row r="6302" spans="1:5" x14ac:dyDescent="0.2">
      <c r="A6302">
        <v>6241</v>
      </c>
      <c r="B6302" s="1221">
        <f>'Revenues 9-14'!J14</f>
        <v>326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326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25377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146200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204113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25377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25377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25377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25377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25377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25377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25377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25377</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17663</v>
      </c>
      <c r="D7246" s="13" t="str">
        <f t="shared" si="112"/>
        <v>Error?</v>
      </c>
    </row>
    <row r="7247" spans="1:4" x14ac:dyDescent="0.2">
      <c r="A7247">
        <f t="shared" si="113"/>
        <v>7186</v>
      </c>
      <c r="B7247" s="1221">
        <f>'Expenditures 15-22'!E7</f>
        <v>2217</v>
      </c>
      <c r="D7247" s="13" t="str">
        <f t="shared" si="112"/>
        <v>Error?</v>
      </c>
    </row>
    <row r="7248" spans="1:4" x14ac:dyDescent="0.2">
      <c r="A7248">
        <f t="shared" si="113"/>
        <v>7187</v>
      </c>
      <c r="B7248" s="1221">
        <f>'Expenditures 15-22'!F7</f>
        <v>30387</v>
      </c>
      <c r="D7248" s="13" t="str">
        <f t="shared" si="112"/>
        <v>Error?</v>
      </c>
    </row>
    <row r="7249" spans="1:4" x14ac:dyDescent="0.2">
      <c r="A7249">
        <f t="shared" si="113"/>
        <v>7188</v>
      </c>
      <c r="B7249" s="1221">
        <f>'Expenditures 15-22'!G7</f>
        <v>7646</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207140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18000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7441</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4675</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4017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4017</v>
      </c>
      <c r="D7719" s="13" t="str">
        <f t="shared" si="126"/>
        <v>Error?</v>
      </c>
      <c r="E7719" s="13" t="s">
        <v>968</v>
      </c>
    </row>
    <row r="7720" spans="1:6" x14ac:dyDescent="0.2">
      <c r="A7720">
        <v>7659</v>
      </c>
      <c r="B7720" s="1221">
        <f>'Rest Tax Levies-Tort Im 26'!H14</f>
        <v>6311</v>
      </c>
      <c r="D7720" s="13" t="str">
        <f t="shared" si="126"/>
        <v>Error?</v>
      </c>
      <c r="E7720" s="13" t="s">
        <v>968</v>
      </c>
    </row>
    <row r="7721" spans="1:6" x14ac:dyDescent="0.2">
      <c r="A7721">
        <v>7660</v>
      </c>
      <c r="B7721" s="1221">
        <f>'Rest Tax Levies-Tort Im 26'!K14</f>
        <v>4017</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terms/"/>
    <ds:schemaRef ds:uri="http://www.w3.org/XML/1998/namespace"/>
    <ds:schemaRef ds:uri="d21dc803-237d-4c68-8692-8d731fd29118"/>
    <ds:schemaRef ds:uri="http://schemas.microsoft.com/office/2006/documentManagement/types"/>
    <ds:schemaRef ds:uri="6ce3111e-7420-4802-b50a-75d4e9a0b980"/>
    <ds:schemaRef ds:uri="http://schemas.microsoft.com/office/2006/metadata/properties"/>
    <ds:schemaRef ds:uri="http://purl.org/dc/dcmitype/"/>
    <ds:schemaRef ds:uri="http://purl.org/dc/elements/1.1/"/>
    <ds:schemaRef ds:uri="http://schemas.microsoft.com/sharepoint/v3"/>
    <ds:schemaRef ds:uri="http://schemas.microsoft.com/office/infopath/2007/PartnerControls"/>
    <ds:schemaRef ds:uri="http://schemas.openxmlformats.org/package/2006/metadata/core-properties"/>
    <ds:schemaRef ds:uri="4d435f69-8686-490b-bd6d-b153bf22ab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11</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2017-09-20T19:18:02Z</cp:lastPrinted>
  <dcterms:created xsi:type="dcterms:W3CDTF">2003-10-29T19:06:34Z</dcterms:created>
  <dcterms:modified xsi:type="dcterms:W3CDTF">2017-10-18T20:10:27Z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